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San Felipe Trail\Supporting files\"/>
    </mc:Choice>
  </mc:AlternateContent>
  <xr:revisionPtr revIDLastSave="0" documentId="13_ncr:1_{BC0B899D-8CB6-4933-B298-C7D4E9C526A7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4" i="15"/>
  <c r="AY15" i="15"/>
  <c r="AY16" i="15"/>
  <c r="AY17" i="15"/>
  <c r="AY18" i="15"/>
  <c r="AY19" i="15"/>
  <c r="AY20" i="15"/>
  <c r="AY21" i="15"/>
  <c r="AY22" i="15"/>
  <c r="AX14" i="15"/>
  <c r="AX15" i="15"/>
  <c r="AX16" i="15"/>
  <c r="AX17" i="15"/>
  <c r="AX18" i="15"/>
  <c r="AX19" i="15"/>
  <c r="AX20" i="15"/>
  <c r="AX21" i="15"/>
  <c r="AX22" i="15"/>
  <c r="AY14" i="8"/>
  <c r="AY15" i="8"/>
  <c r="AY16" i="8"/>
  <c r="AY17" i="8"/>
  <c r="AY18" i="8"/>
  <c r="AY19" i="8"/>
  <c r="AY20" i="8"/>
  <c r="AY21" i="8"/>
  <c r="AY22" i="8"/>
  <c r="AX14" i="8"/>
  <c r="AX15" i="8"/>
  <c r="AX16" i="8"/>
  <c r="AX17" i="8"/>
  <c r="AX18" i="8"/>
  <c r="AX19" i="8"/>
  <c r="AX20" i="8"/>
  <c r="AX21" i="8"/>
  <c r="AX22" i="8"/>
  <c r="BA22" i="8" l="1"/>
  <c r="BA14" i="8"/>
  <c r="BA15" i="8"/>
  <c r="BA16" i="8"/>
  <c r="BA17" i="8"/>
  <c r="BA18" i="8"/>
  <c r="BA19" i="8"/>
  <c r="BA20" i="8"/>
  <c r="BA21" i="8"/>
  <c r="BB11" i="16"/>
  <c r="BA6" i="16"/>
  <c r="BA2" i="16"/>
  <c r="AZ3" i="16"/>
  <c r="AZ4" i="16"/>
  <c r="AZ5" i="16"/>
  <c r="AZ6" i="16"/>
  <c r="BB6" i="16" s="1"/>
  <c r="AZ7" i="16"/>
  <c r="AZ8" i="16"/>
  <c r="AZ9" i="16"/>
  <c r="AZ10" i="16"/>
  <c r="BB10" i="16" s="1"/>
  <c r="AZ11" i="16"/>
  <c r="AZ12" i="16"/>
  <c r="BB12" i="16" s="1"/>
  <c r="AZ13" i="16"/>
  <c r="BB13" i="16" s="1"/>
  <c r="AZ2" i="16"/>
  <c r="BB2" i="16" s="1"/>
  <c r="AW11" i="16"/>
  <c r="AW12" i="16"/>
  <c r="AU11" i="16"/>
  <c r="AU2" i="16"/>
  <c r="AT2" i="16"/>
  <c r="AS2" i="16"/>
  <c r="AQ6" i="16"/>
  <c r="AQ11" i="16"/>
  <c r="AQ1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Q7" i="16" s="1"/>
  <c r="AM8" i="16"/>
  <c r="AQ8" i="16" s="1"/>
  <c r="AM9" i="16"/>
  <c r="BA9" i="16" s="1"/>
  <c r="AM10" i="16"/>
  <c r="AM11" i="16"/>
  <c r="AM12" i="16"/>
  <c r="AM13" i="16"/>
  <c r="AM2" i="16"/>
  <c r="AQ2" i="16" s="1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BB11" i="15" s="1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6" i="15"/>
  <c r="AW14" i="15"/>
  <c r="AU8" i="15"/>
  <c r="AU14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6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6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O8" i="15" s="1"/>
  <c r="AN9" i="15"/>
  <c r="AN10" i="15"/>
  <c r="AN11" i="15"/>
  <c r="AN12" i="15"/>
  <c r="AN13" i="15"/>
  <c r="AO13" i="15" s="1"/>
  <c r="AN2" i="15"/>
  <c r="AM13" i="15"/>
  <c r="AQ13" i="15" s="1"/>
  <c r="AM12" i="15"/>
  <c r="AM11" i="15"/>
  <c r="AM10" i="15"/>
  <c r="AM9" i="15"/>
  <c r="AM8" i="15"/>
  <c r="BA8" i="15" s="1"/>
  <c r="AO7" i="15"/>
  <c r="AM7" i="15"/>
  <c r="AM6" i="15"/>
  <c r="AM5" i="15"/>
  <c r="AM4" i="15"/>
  <c r="AM3" i="15"/>
  <c r="AM2" i="15"/>
  <c r="BA2" i="15" s="1"/>
  <c r="AY13" i="16" l="1"/>
  <c r="AX13" i="16"/>
  <c r="AY12" i="16"/>
  <c r="AX12" i="16"/>
  <c r="AR13" i="16"/>
  <c r="AS8" i="16"/>
  <c r="AU9" i="16"/>
  <c r="BB9" i="16"/>
  <c r="BA13" i="16"/>
  <c r="AY11" i="16"/>
  <c r="AX11" i="16"/>
  <c r="AR12" i="16"/>
  <c r="AS7" i="16"/>
  <c r="AU6" i="16"/>
  <c r="AW9" i="16"/>
  <c r="BB8" i="16"/>
  <c r="BA12" i="16"/>
  <c r="AS9" i="16"/>
  <c r="AQ13" i="16"/>
  <c r="AR11" i="16"/>
  <c r="AS6" i="16"/>
  <c r="BB7" i="16"/>
  <c r="BA11" i="16"/>
  <c r="AS13" i="16"/>
  <c r="BB5" i="16"/>
  <c r="AS12" i="16"/>
  <c r="AU13" i="16"/>
  <c r="AW2" i="16"/>
  <c r="BB4" i="16"/>
  <c r="AS11" i="16"/>
  <c r="AU12" i="16"/>
  <c r="AW13" i="16"/>
  <c r="BB3" i="16"/>
  <c r="BB9" i="15"/>
  <c r="AY9" i="15"/>
  <c r="AX9" i="15"/>
  <c r="BA10" i="15"/>
  <c r="AY10" i="15"/>
  <c r="AX10" i="15"/>
  <c r="AR7" i="15"/>
  <c r="AV7" i="15"/>
  <c r="AU13" i="15"/>
  <c r="BB2" i="15"/>
  <c r="BB7" i="15"/>
  <c r="BA13" i="15"/>
  <c r="AU11" i="15"/>
  <c r="AY11" i="15"/>
  <c r="AX11" i="15"/>
  <c r="BA6" i="15"/>
  <c r="AY6" i="15"/>
  <c r="AX6" i="15"/>
  <c r="AR13" i="15"/>
  <c r="AU6" i="15"/>
  <c r="AO11" i="15"/>
  <c r="BA9" i="15"/>
  <c r="AU7" i="15"/>
  <c r="AX7" i="15"/>
  <c r="AY7" i="15"/>
  <c r="AW12" i="15"/>
  <c r="AX12" i="15"/>
  <c r="AY12" i="15"/>
  <c r="BA7" i="15"/>
  <c r="AS13" i="15"/>
  <c r="AW13" i="15"/>
  <c r="AW8" i="15"/>
  <c r="AY8" i="15"/>
  <c r="AX8" i="15"/>
  <c r="AV13" i="15"/>
  <c r="AS11" i="15"/>
  <c r="AW11" i="15"/>
  <c r="AY13" i="15"/>
  <c r="AX13" i="15"/>
  <c r="AO2" i="15"/>
  <c r="AO6" i="15"/>
  <c r="AQ8" i="15"/>
  <c r="AS7" i="15"/>
  <c r="AW7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V3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T4" i="16"/>
  <c r="AV4" i="16" s="1"/>
  <c r="AT3" i="16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X13" i="8" l="1"/>
  <c r="AY13" i="8"/>
  <c r="BA13" i="8"/>
  <c r="AX12" i="8"/>
  <c r="AY12" i="8"/>
  <c r="BA12" i="8"/>
  <c r="AY11" i="8"/>
  <c r="AX11" i="8"/>
  <c r="BA11" i="8"/>
  <c r="AX9" i="8"/>
  <c r="AY9" i="8"/>
  <c r="BA9" i="8"/>
  <c r="AY10" i="8"/>
  <c r="AX10" i="8"/>
  <c r="BA10" i="8"/>
  <c r="AY8" i="8"/>
  <c r="AX8" i="8"/>
  <c r="BA8" i="8"/>
  <c r="BB10" i="8"/>
  <c r="AY7" i="8"/>
  <c r="AX7" i="8"/>
  <c r="BA7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<sst xmlns="http://schemas.openxmlformats.org/spreadsheetml/2006/main" count="254" uniqueCount="91">
  <si>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</si>
  <si>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</si>
  <si>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</si>
  <si>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</si>
  <si>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</si>
  <si>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</si>
  <si>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</si>
  <si>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</si>
  <si>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</si>
  <si>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</si>
  <si>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</si>
  <si>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</si>
  <si>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</si>
  <si>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</si>
  <si>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</si>
  <si>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</si>
  <si>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</si>
  <si>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</si>
  <si>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</si>
  <si>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</si>
  <si>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</si>
  <si>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</si>
  <si>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</si>
  <si>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</si>
  <si>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</si>
  <si>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</si>
  <si>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</si>
  <si>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</si>
  <si>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</si>
  <si>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</si>
  <si>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</si>
  <si>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</si>
  <si>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</si>
  <si>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</si>
  <si>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</si>
  <si>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</si>
  <si>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</si>
  <si>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</si>
  <si>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</si>
  <si>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</si>
  <si>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</si>
  <si>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</si>
  <si>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</si>
  <si>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</si>
  <si>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</si>
  <si>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</si>
  <si>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</si>
  <si>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</si>
  <si>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</si>
  <si>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</si>
  <si>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</si>
  <si>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</si>
  <si>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</si>
  <si>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</si>
  <si>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</si>
  <si>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</si>
  <si>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</si>
  <si>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</si>
  <si>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</si>
  <si>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</si>
  <si>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</si>
  <si>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</si>
  <si>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</si>
  <si>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</si>
  <si>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</si>
  <si>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</si>
  <si>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</si>
  <si>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</si>
  <si>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</si>
  <si>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</si>
  <si>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</si>
  <si>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</si>
  <si>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</si>
  <si>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</si>
  <si>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</si>
  <si>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</si>
  <si>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</si>
  <si>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</si>
  <si>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</si>
  <si>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</si>
  <si>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</si>
  <si>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</si>
  <si>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</si>
  <si>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31498-33914</t>
  </si>
  <si>
    <t>WESLAYAN</t>
  </si>
  <si>
    <t>33914-31504</t>
  </si>
  <si>
    <t>31504-35766</t>
  </si>
  <si>
    <t>31514-31520</t>
  </si>
  <si>
    <t>WILLOWICK</t>
  </si>
  <si>
    <t>35766-31514</t>
  </si>
  <si>
    <t>31519-31520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</si>
</sst>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J8" sqref="J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1.9446799999999997</v>
      </c>
      <c r="C5" s="24">
        <f>SUMIF('2018 base'!$BC:$BC,"&gt;0",'2018 base'!$AQ:$AQ)/B5</f>
        <v>2551.7048184027708</v>
      </c>
      <c r="D5" s="24">
        <f>SUMIF('2018 base'!$BC:$BC,"&gt;0",'2018 base'!$AR:$AR)/B5</f>
        <v>5004.0000000000018</v>
      </c>
      <c r="E5" s="24">
        <f>SUMIF('2018 base'!$BC:$BC,"&gt;0",'2018 base'!$AS:$AS)/B5</f>
        <v>24.218443754242351</v>
      </c>
      <c r="F5" s="24">
        <f>SUMIF('2018 base'!$BC:$BC,"&gt;0",'2018 base'!$AU:$AU)/B5</f>
        <v>4564.8912673285067</v>
      </c>
      <c r="G5" s="24">
        <f>SUMIF('2018 base'!$BC:$BC,"&gt;0",'2018 base'!$AV:$AV)/B5</f>
        <v>6672.0000000000009</v>
      </c>
      <c r="H5" s="24">
        <f>SUMIF('2018 base'!$BC:$BC,"&gt;0",'2018 base'!$AW:$AW)/B5</f>
        <v>15.883147098751468</v>
      </c>
      <c r="I5" s="24">
        <f>SUMIF('2018 base'!$BC:$BC,"&gt;0",'2018 base'!$AX:$AX)/B5</f>
        <v>26.293452444618143</v>
      </c>
      <c r="J5" s="24">
        <f>SUMIF('2018 base'!$BC:$BC,"&gt;0",'2018 base'!$AY:$AY)/B5</f>
        <v>26.978511220355017</v>
      </c>
      <c r="K5" s="24">
        <f t="shared" ref="K5:L7" si="0">SUM(C5,F5)</f>
        <v>7116.5960857312775</v>
      </c>
      <c r="L5" s="24">
        <f t="shared" si="0"/>
        <v>11676.000000000004</v>
      </c>
      <c r="M5" s="34">
        <f>((E5*3)+(H5*4))/7</f>
        <v>19.455417093961849</v>
      </c>
      <c r="N5" s="34">
        <f>SUMIF('2018 base'!$BC:$BC,"&gt;0",'2018 base'!$AO:$AO)/B5</f>
        <v>29.75</v>
      </c>
      <c r="O5" s="24">
        <f>SUMIF('2018 base'!$BC:$BC,"&gt;0",'2018 base'!$BA:$BA)/B5</f>
        <v>14650.785124191645</v>
      </c>
      <c r="P5" s="3">
        <f>((E5*3)+(H5*4)+(I5*6)+(J5*11))/24</f>
        <v>24.613010739556128</v>
      </c>
    </row>
    <row r="6" spans="1:17" x14ac:dyDescent="0.25">
      <c r="A6" s="26">
        <v>2025</v>
      </c>
      <c r="B6" s="3">
        <f>SUMIF('2025 base'!$BC:$BC,"&gt;0",'2025 base'!$AM:$AM)</f>
        <v>1.9446799999999997</v>
      </c>
      <c r="C6" s="24">
        <f>SUMIF('2025 base'!$BC:$BC,"&gt;0",'2025 base'!$AQ:$AQ)/B6</f>
        <v>2758.3304882400707</v>
      </c>
      <c r="D6" s="24">
        <f>SUMIF('2025 base'!$BC:$BC,"&gt;0",'2025 base'!$AR:$AR)/B6</f>
        <v>5004.0000000000018</v>
      </c>
      <c r="E6" s="24">
        <f>SUMIF('2025 base'!$BC:$BC,"&gt;0",'2025 base'!$AS:$AS)/B6</f>
        <v>23.226438077215793</v>
      </c>
      <c r="F6" s="24">
        <f>SUMIF('2025 base'!$BC:$BC,"&gt;0",'2025 base'!$AU:$AU)/B6</f>
        <v>4696.594305509956</v>
      </c>
      <c r="G6" s="24">
        <f>SUMIF('2025 base'!$BC:$BC,"&gt;0",'2025 base'!$AV:$AV)/B6</f>
        <v>6672.0000000000009</v>
      </c>
      <c r="H6" s="24">
        <f>SUMIF('2025 base'!$BC:$BC,"&gt;0",'2025 base'!$AW:$AW)/B6</f>
        <v>15.512830594236586</v>
      </c>
      <c r="I6" s="24">
        <f>SUMIF('2025 base'!$BC:$BC,"&gt;0",'2025 base'!$AX:$AX)/B6</f>
        <v>26.17362100705515</v>
      </c>
      <c r="J6" s="24">
        <f>SUMIF('2025 base'!$BC:$BC,"&gt;0",'2025 base'!$AY:$AY)/B6</f>
        <v>26.978100870066026</v>
      </c>
      <c r="K6" s="24">
        <f t="shared" si="0"/>
        <v>7454.9247937500268</v>
      </c>
      <c r="L6" s="24">
        <f t="shared" si="0"/>
        <v>11676.000000000004</v>
      </c>
      <c r="M6" s="34">
        <f>((E6*3)+(H6*4))/7</f>
        <v>18.818662372656245</v>
      </c>
      <c r="N6" s="34">
        <f>SUMIF('2025 base'!$BC:$BC,"&gt;0",'2025 base'!$AO:$AO)/B6</f>
        <v>29.75</v>
      </c>
      <c r="O6" s="24">
        <f>SUMIF('2025 base'!$BC:$BC,"&gt;0",'2025 base'!$BA:$BA)/B6</f>
        <v>15502.243533222638</v>
      </c>
      <c r="P6" s="3">
        <f>((E6*3)+(H6*4)+(I6*6)+(J6*11))/24</f>
        <v>24.397144675902123</v>
      </c>
    </row>
    <row r="7" spans="1:17" x14ac:dyDescent="0.25">
      <c r="A7" s="26">
        <v>2045</v>
      </c>
      <c r="B7" s="3">
        <f>SUMIF('2045 base'!$BC:$BC,"&gt;0",'2045 base'!$AM:$AM)</f>
        <v>1.9446799999999997</v>
      </c>
      <c r="C7" s="24">
        <f>SUMIF('2045 base'!$BC:$BC,"&gt;0",'2045 base'!$AQ:$AQ)/B7</f>
        <v>2738.9943489298503</v>
      </c>
      <c r="D7" s="24">
        <f>SUMIF('2045 base'!$BC:$BC,"&gt;0",'2045 base'!$AR:$AR)/B7</f>
        <v>5004.0000000000018</v>
      </c>
      <c r="E7" s="24">
        <f>SUMIF('2045 base'!$BC:$BC,"&gt;0",'2045 base'!$AS:$AS)/B7</f>
        <v>22.414568566550798</v>
      </c>
      <c r="F7" s="24">
        <f>SUMIF('2045 base'!$BC:$BC,"&gt;0",'2045 base'!$AU:$AU)/B7</f>
        <v>5114.1666558070237</v>
      </c>
      <c r="G7" s="24">
        <f>SUMIF('2045 base'!$BC:$BC,"&gt;0",'2045 base'!$AV:$AV)/B7</f>
        <v>6672.0000000000009</v>
      </c>
      <c r="H7" s="24">
        <f>SUMIF('2045 base'!$BC:$BC,"&gt;0",'2045 base'!$AW:$AW)/B7</f>
        <v>14.372552965012243</v>
      </c>
      <c r="I7" s="24">
        <f>SUMIF('2045 base'!$BC:$BC,"&gt;0",'2045 base'!$AX:$AX)/B7</f>
        <v>26.040879116358479</v>
      </c>
      <c r="J7" s="24">
        <f>SUMIF('2045 base'!$BC:$BC,"&gt;0",'2045 base'!$AY:$AY)/B7</f>
        <v>26.991664952588607</v>
      </c>
      <c r="K7" s="24">
        <f t="shared" si="0"/>
        <v>7853.161004736874</v>
      </c>
      <c r="L7" s="24">
        <f t="shared" si="0"/>
        <v>11676.000000000004</v>
      </c>
      <c r="M7" s="34">
        <f t="shared" ref="M7" si="1">((E7*3)+(H7*4))/7</f>
        <v>17.819131079957337</v>
      </c>
      <c r="N7" s="34">
        <f>SUMIF('2045 base'!$BC:$BC,"&gt;0",'2045 base'!$AO:$AO)/B7</f>
        <v>29.75</v>
      </c>
      <c r="O7" s="24">
        <f>SUMIF('2045 base'!$BC:$BC,"&gt;0",'2045 base'!$BA:$BA)/B7</f>
        <v>15788.070412076746</v>
      </c>
      <c r="P7" s="3">
        <f t="shared" ref="P7" si="2">((E7*3)+(H7*4)+(I7*6)+(J7*11))/24</f>
        <v>24.078646114013623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8.1027699548890109E-3</v>
      </c>
      <c r="F12" s="17"/>
    </row>
    <row r="13" spans="1:17" x14ac:dyDescent="0.25">
      <c r="A13" t="s">
        <v>66</v>
      </c>
      <c r="B13" s="33">
        <f>(O7/O6)^(1/(2045-2025))-1</f>
        <v>9.1391036724997043E-4</v>
      </c>
    </row>
    <row r="14" spans="1:17" x14ac:dyDescent="0.25">
      <c r="A14" t="s">
        <v>67</v>
      </c>
      <c r="B14" s="33">
        <f>(O7/O5)^(1/(2045-2018))-1</f>
        <v>2.7727514849720247E-3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22484</v>
      </c>
      <c r="C17" s="1" t="s">
        <v>68</v>
      </c>
    </row>
    <row r="18" spans="1:3" x14ac:dyDescent="0.25">
      <c r="A18" s="1">
        <v>2018</v>
      </c>
      <c r="B18" s="32">
        <f>B17*(1+B12)^(A18-A17)</f>
        <v>22849.841543674545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13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25294</v>
      </c>
      <c r="B2" s="12">
        <v>31498</v>
      </c>
      <c r="C2" s="12">
        <v>33914</v>
      </c>
      <c r="D2" s="12" t="s">
        <v>83</v>
      </c>
      <c r="E2" s="12">
        <v>2</v>
      </c>
      <c r="F2" s="12">
        <v>112</v>
      </c>
      <c r="G2" s="12">
        <v>0.18217</v>
      </c>
      <c r="H2" s="12">
        <v>12</v>
      </c>
      <c r="I2" s="12" t="s">
        <v>84</v>
      </c>
      <c r="J2" s="12">
        <v>1668</v>
      </c>
      <c r="K2" s="12">
        <v>0.36434</v>
      </c>
      <c r="L2" s="12">
        <v>1946.2097200000001</v>
      </c>
      <c r="M2" s="12">
        <v>0.10607</v>
      </c>
      <c r="N2" s="12">
        <v>4574.1997099999999</v>
      </c>
      <c r="O2" s="12">
        <v>26.99</v>
      </c>
      <c r="P2" s="12">
        <v>4263.7875999999997</v>
      </c>
      <c r="Q2" s="12">
        <v>0.63905999999999996</v>
      </c>
      <c r="R2" s="12">
        <v>9734.8378900000007</v>
      </c>
      <c r="S2" s="12">
        <v>16.73</v>
      </c>
      <c r="T2" s="12">
        <v>4955.3295900000003</v>
      </c>
      <c r="U2" s="12">
        <v>0.49514000000000002</v>
      </c>
      <c r="V2" s="12">
        <v>11011.775390000001</v>
      </c>
      <c r="W2" s="12">
        <v>26.46</v>
      </c>
      <c r="X2" s="12">
        <v>2375.9885300000001</v>
      </c>
      <c r="Y2" s="12">
        <v>0.47482000000000002</v>
      </c>
      <c r="Z2" s="12">
        <v>5073.4775399999999</v>
      </c>
      <c r="AA2" s="12">
        <v>25.39</v>
      </c>
      <c r="AB2" s="12">
        <v>13541.315430000001</v>
      </c>
      <c r="AC2" s="12">
        <v>2466.8215300000002</v>
      </c>
      <c r="AD2" s="12">
        <v>30394.291020000001</v>
      </c>
      <c r="AE2" s="12">
        <v>110.72717</v>
      </c>
      <c r="AF2" s="12">
        <v>29.75</v>
      </c>
      <c r="AK2" s="29"/>
      <c r="AL2" s="28"/>
      <c r="AM2" s="5">
        <f>G2</f>
        <v>0.18217</v>
      </c>
      <c r="AN2" s="13">
        <f>AF2</f>
        <v>29.75</v>
      </c>
      <c r="AO2" s="13">
        <f>AN2*AM2</f>
        <v>5.4195574999999998</v>
      </c>
      <c r="AP2" s="10">
        <f>J2*3</f>
        <v>5004</v>
      </c>
      <c r="AQ2" s="7">
        <f t="shared" ref="AQ2:AQ13" si="0">AM2*X2</f>
        <v>432.83383051010003</v>
      </c>
      <c r="AR2" s="7">
        <f t="shared" ref="AR2:AR13" si="1">AM2*AP2</f>
        <v>911.57867999999996</v>
      </c>
      <c r="AS2" s="7">
        <f t="shared" ref="AS2:AS13" si="2">AM2*AA2</f>
        <v>4.6252963000000005</v>
      </c>
      <c r="AT2">
        <f>J2*4</f>
        <v>6672</v>
      </c>
      <c r="AU2" s="7">
        <f t="shared" ref="AU2:AU13" si="3">AM2*P2</f>
        <v>776.73418709199996</v>
      </c>
      <c r="AV2" s="7">
        <f t="shared" ref="AV2:AV13" si="4">AM2*AT2</f>
        <v>1215.43824</v>
      </c>
      <c r="AW2" s="7">
        <f>AM2*S2</f>
        <v>3.0477041000000002</v>
      </c>
      <c r="AX2" s="7">
        <f>W2*AM2</f>
        <v>4.8202182000000002</v>
      </c>
      <c r="AY2" s="7">
        <f>O2*AM2</f>
        <v>4.9167682999999993</v>
      </c>
      <c r="AZ2" s="10">
        <f>J2*24</f>
        <v>40032</v>
      </c>
      <c r="BA2" s="2">
        <f>AB2*AM2</f>
        <v>2466.8214318831001</v>
      </c>
      <c r="BB2" s="2">
        <f t="shared" ref="BB2:BB13" si="5">AZ2*AM2</f>
        <v>7292.6294399999997</v>
      </c>
      <c r="BC2">
        <v>1</v>
      </c>
    </row>
    <row r="3" spans="1:55" x14ac:dyDescent="0.25">
      <c r="A3" s="12">
        <v>25305</v>
      </c>
      <c r="B3" s="12">
        <v>31504</v>
      </c>
      <c r="C3" s="12">
        <v>33914</v>
      </c>
      <c r="D3" s="12" t="s">
        <v>85</v>
      </c>
      <c r="E3" s="12">
        <v>2</v>
      </c>
      <c r="F3" s="12">
        <v>112</v>
      </c>
      <c r="G3" s="12">
        <v>0.20096</v>
      </c>
      <c r="H3" s="12">
        <v>12</v>
      </c>
      <c r="I3" s="12" t="s">
        <v>84</v>
      </c>
      <c r="J3" s="12">
        <v>1668</v>
      </c>
      <c r="K3" s="12">
        <v>0.40192</v>
      </c>
      <c r="L3" s="12">
        <v>2376.0542</v>
      </c>
      <c r="M3" s="12">
        <v>0.1295</v>
      </c>
      <c r="N3" s="12">
        <v>4093.2060499999998</v>
      </c>
      <c r="O3" s="12">
        <v>26.97</v>
      </c>
      <c r="P3" s="12">
        <v>5033.8911099999996</v>
      </c>
      <c r="Q3" s="12">
        <v>0.75448000000000004</v>
      </c>
      <c r="R3" s="12">
        <v>8942.5166000000008</v>
      </c>
      <c r="S3" s="12">
        <v>14.57</v>
      </c>
      <c r="T3" s="12">
        <v>5548.12842</v>
      </c>
      <c r="U3" s="12">
        <v>0.55437000000000003</v>
      </c>
      <c r="V3" s="12">
        <v>10210.624019999999</v>
      </c>
      <c r="W3" s="12">
        <v>26.32</v>
      </c>
      <c r="X3" s="12">
        <v>2366.0942399999999</v>
      </c>
      <c r="Y3" s="12">
        <v>0.47283999999999998</v>
      </c>
      <c r="Z3" s="12">
        <v>4769.90283</v>
      </c>
      <c r="AA3" s="12">
        <v>25.41</v>
      </c>
      <c r="AB3" s="12">
        <v>15324.16797</v>
      </c>
      <c r="AC3" s="12">
        <v>3079.54468</v>
      </c>
      <c r="AD3" s="12">
        <v>28016.25</v>
      </c>
      <c r="AE3" s="12">
        <v>148.20975000000001</v>
      </c>
      <c r="AF3" s="12">
        <v>29.75</v>
      </c>
      <c r="AK3" s="29"/>
      <c r="AL3" s="28"/>
      <c r="AM3" s="5">
        <f t="shared" ref="AM3:AM13" si="6">G3</f>
        <v>0.20096</v>
      </c>
      <c r="AN3" s="13">
        <f t="shared" ref="AN3:AN13" si="7">AF3</f>
        <v>29.75</v>
      </c>
      <c r="AO3" s="13">
        <f t="shared" ref="AO3:AO13" si="8">AN3*AM3</f>
        <v>5.9785599999999999</v>
      </c>
      <c r="AP3" s="10">
        <f t="shared" ref="AP3:AP13" si="9">J3*3</f>
        <v>5004</v>
      </c>
      <c r="AQ3" s="7">
        <f t="shared" si="0"/>
        <v>475.49029847039998</v>
      </c>
      <c r="AR3" s="7">
        <f t="shared" si="1"/>
        <v>1005.60384</v>
      </c>
      <c r="AS3" s="7">
        <f t="shared" si="2"/>
        <v>5.1063935999999996</v>
      </c>
      <c r="AT3" s="12">
        <f t="shared" ref="AT3:AT13" si="10">J3*4</f>
        <v>6672</v>
      </c>
      <c r="AU3" s="7">
        <f t="shared" si="3"/>
        <v>1011.6107574655999</v>
      </c>
      <c r="AV3" s="7">
        <f t="shared" si="4"/>
        <v>1340.80512</v>
      </c>
      <c r="AW3" s="7">
        <f t="shared" ref="AW3:AW13" si="11">AM3*S3</f>
        <v>2.9279872</v>
      </c>
      <c r="AX3" s="7">
        <f t="shared" ref="AX3:AX22" si="12">W3*AM3</f>
        <v>5.2892672000000003</v>
      </c>
      <c r="AY3" s="7">
        <f t="shared" ref="AY3:AY22" si="13">O3*AM3</f>
        <v>5.4198911999999995</v>
      </c>
      <c r="AZ3" s="10">
        <f t="shared" ref="AZ3:AZ13" si="14">J3*24</f>
        <v>40032</v>
      </c>
      <c r="BA3" s="2">
        <f t="shared" ref="BA3:BA21" si="15">AB3*AM3</f>
        <v>3079.5447952512</v>
      </c>
      <c r="BB3" s="2">
        <f t="shared" si="5"/>
        <v>8044.8307199999999</v>
      </c>
      <c r="BC3" s="1">
        <v>1</v>
      </c>
    </row>
    <row r="4" spans="1:55" x14ac:dyDescent="0.25">
      <c r="A4" s="12">
        <v>25307</v>
      </c>
      <c r="B4" s="12">
        <v>31504</v>
      </c>
      <c r="C4" s="12">
        <v>35766</v>
      </c>
      <c r="D4" s="12" t="s">
        <v>86</v>
      </c>
      <c r="E4" s="12">
        <v>2</v>
      </c>
      <c r="F4" s="12">
        <v>112</v>
      </c>
      <c r="G4" s="12">
        <v>0.12010999999999999</v>
      </c>
      <c r="H4" s="12">
        <v>12</v>
      </c>
      <c r="I4" s="12" t="s">
        <v>84</v>
      </c>
      <c r="J4" s="12">
        <v>1668</v>
      </c>
      <c r="K4" s="12">
        <v>0.24021999999999999</v>
      </c>
      <c r="L4" s="12">
        <v>1509.12988</v>
      </c>
      <c r="M4" s="12">
        <v>8.2250000000000004E-2</v>
      </c>
      <c r="N4" s="12">
        <v>3546.0913099999998</v>
      </c>
      <c r="O4" s="12">
        <v>27.01</v>
      </c>
      <c r="P4" s="12">
        <v>4595.9584999999997</v>
      </c>
      <c r="Q4" s="12">
        <v>0.68884000000000001</v>
      </c>
      <c r="R4" s="12">
        <v>9958.4179700000004</v>
      </c>
      <c r="S4" s="12">
        <v>15.8</v>
      </c>
      <c r="T4" s="12">
        <v>4222.2714800000003</v>
      </c>
      <c r="U4" s="12">
        <v>0.42188999999999999</v>
      </c>
      <c r="V4" s="12">
        <v>9062.3613299999997</v>
      </c>
      <c r="W4" s="12">
        <v>26.6</v>
      </c>
      <c r="X4" s="12">
        <v>2280.2495100000001</v>
      </c>
      <c r="Y4" s="12">
        <v>0.45568999999999998</v>
      </c>
      <c r="Z4" s="12">
        <v>4629.5468799999999</v>
      </c>
      <c r="AA4" s="12">
        <v>25.55</v>
      </c>
      <c r="AB4" s="12">
        <v>12607.60938</v>
      </c>
      <c r="AC4" s="12">
        <v>1514.2999299999999</v>
      </c>
      <c r="AD4" s="12">
        <v>27196.417969999999</v>
      </c>
      <c r="AE4" s="12">
        <v>71.433620000000005</v>
      </c>
      <c r="AF4" s="12">
        <v>29.75</v>
      </c>
      <c r="AK4" s="29"/>
      <c r="AL4" s="28"/>
      <c r="AM4" s="5">
        <f t="shared" si="6"/>
        <v>0.12010999999999999</v>
      </c>
      <c r="AN4" s="13">
        <f t="shared" si="7"/>
        <v>29.75</v>
      </c>
      <c r="AO4" s="13">
        <f t="shared" si="8"/>
        <v>3.5732724999999999</v>
      </c>
      <c r="AP4" s="10">
        <f t="shared" si="9"/>
        <v>5004</v>
      </c>
      <c r="AQ4" s="7">
        <f t="shared" si="0"/>
        <v>273.88076864610002</v>
      </c>
      <c r="AR4" s="7">
        <f t="shared" si="1"/>
        <v>601.03044</v>
      </c>
      <c r="AS4" s="7">
        <f t="shared" si="2"/>
        <v>3.0688105000000001</v>
      </c>
      <c r="AT4" s="12">
        <f t="shared" si="10"/>
        <v>6672</v>
      </c>
      <c r="AU4" s="7">
        <f t="shared" si="3"/>
        <v>552.02057543499996</v>
      </c>
      <c r="AV4" s="7">
        <f t="shared" si="4"/>
        <v>801.37392</v>
      </c>
      <c r="AW4" s="7">
        <f t="shared" si="11"/>
        <v>1.8977379999999999</v>
      </c>
      <c r="AX4" s="7">
        <f t="shared" si="12"/>
        <v>3.1949260000000002</v>
      </c>
      <c r="AY4" s="7">
        <f t="shared" si="13"/>
        <v>3.2441711</v>
      </c>
      <c r="AZ4" s="10">
        <f t="shared" si="14"/>
        <v>40032</v>
      </c>
      <c r="BA4" s="2">
        <f t="shared" si="15"/>
        <v>1514.2999626317999</v>
      </c>
      <c r="BB4" s="2">
        <f t="shared" si="5"/>
        <v>4808.24352</v>
      </c>
      <c r="BC4" s="1">
        <v>1</v>
      </c>
    </row>
    <row r="5" spans="1:55" x14ac:dyDescent="0.25">
      <c r="A5" s="12">
        <v>25335</v>
      </c>
      <c r="B5" s="12">
        <v>31514</v>
      </c>
      <c r="C5" s="12">
        <v>31520</v>
      </c>
      <c r="D5" s="12" t="s">
        <v>87</v>
      </c>
      <c r="E5" s="12">
        <v>2</v>
      </c>
      <c r="F5" s="12">
        <v>112</v>
      </c>
      <c r="G5" s="12">
        <v>0.2087</v>
      </c>
      <c r="H5" s="12">
        <v>12</v>
      </c>
      <c r="I5" s="12" t="s">
        <v>88</v>
      </c>
      <c r="J5" s="12">
        <v>1668</v>
      </c>
      <c r="K5" s="12">
        <v>0.41739999999999999</v>
      </c>
      <c r="L5" s="12">
        <v>2032.5434600000001</v>
      </c>
      <c r="M5" s="12">
        <v>0.11078</v>
      </c>
      <c r="N5" s="12">
        <v>5165.6704099999997</v>
      </c>
      <c r="O5" s="12">
        <v>26.99</v>
      </c>
      <c r="P5" s="12">
        <v>3944.2702599999998</v>
      </c>
      <c r="Q5" s="12">
        <v>0.59116999999999997</v>
      </c>
      <c r="R5" s="12">
        <v>8314.5488299999997</v>
      </c>
      <c r="S5" s="12">
        <v>17.600000000000001</v>
      </c>
      <c r="T5" s="12">
        <v>5591.55566</v>
      </c>
      <c r="U5" s="12">
        <v>0.55871000000000004</v>
      </c>
      <c r="V5" s="12">
        <v>11916.20117</v>
      </c>
      <c r="W5" s="12">
        <v>26.31</v>
      </c>
      <c r="X5" s="12">
        <v>2534.0878899999998</v>
      </c>
      <c r="Y5" s="12">
        <v>0.50641000000000003</v>
      </c>
      <c r="Z5" s="12">
        <v>5586.3120099999996</v>
      </c>
      <c r="AA5" s="12">
        <v>24.7</v>
      </c>
      <c r="AB5" s="12">
        <v>14102.45703</v>
      </c>
      <c r="AC5" s="12">
        <v>2943.1828599999999</v>
      </c>
      <c r="AD5" s="12">
        <v>30982.73242</v>
      </c>
      <c r="AE5" s="12">
        <v>128.25326999999999</v>
      </c>
      <c r="AF5" s="12">
        <v>29.75</v>
      </c>
      <c r="AK5" s="29"/>
      <c r="AL5" s="28"/>
      <c r="AM5" s="5">
        <f t="shared" si="6"/>
        <v>0.2087</v>
      </c>
      <c r="AN5" s="13">
        <f t="shared" si="7"/>
        <v>29.75</v>
      </c>
      <c r="AO5" s="13">
        <f t="shared" si="8"/>
        <v>6.208825</v>
      </c>
      <c r="AP5" s="10">
        <f t="shared" si="9"/>
        <v>5004</v>
      </c>
      <c r="AQ5" s="7">
        <f t="shared" si="0"/>
        <v>528.86414264299992</v>
      </c>
      <c r="AR5" s="7">
        <f t="shared" si="1"/>
        <v>1044.3348000000001</v>
      </c>
      <c r="AS5" s="7">
        <f t="shared" si="2"/>
        <v>5.15489</v>
      </c>
      <c r="AT5" s="12">
        <f t="shared" si="10"/>
        <v>6672</v>
      </c>
      <c r="AU5" s="7">
        <f t="shared" si="3"/>
        <v>823.169203262</v>
      </c>
      <c r="AV5" s="7">
        <f t="shared" si="4"/>
        <v>1392.4464</v>
      </c>
      <c r="AW5" s="7">
        <f t="shared" si="11"/>
        <v>3.6731200000000004</v>
      </c>
      <c r="AX5" s="7">
        <f t="shared" si="12"/>
        <v>5.4908969999999995</v>
      </c>
      <c r="AY5" s="7">
        <f t="shared" si="13"/>
        <v>5.6328129999999996</v>
      </c>
      <c r="AZ5" s="10">
        <f t="shared" si="14"/>
        <v>40032</v>
      </c>
      <c r="BA5" s="2">
        <f t="shared" si="15"/>
        <v>2943.182782161</v>
      </c>
      <c r="BB5" s="2">
        <f t="shared" si="5"/>
        <v>8354.6784000000007</v>
      </c>
      <c r="BC5" s="1">
        <v>1</v>
      </c>
    </row>
    <row r="6" spans="1:55" x14ac:dyDescent="0.25">
      <c r="A6" s="12">
        <v>25336</v>
      </c>
      <c r="B6" s="12">
        <v>31514</v>
      </c>
      <c r="C6" s="12">
        <v>35766</v>
      </c>
      <c r="D6" s="12" t="s">
        <v>89</v>
      </c>
      <c r="E6" s="12">
        <v>2</v>
      </c>
      <c r="F6" s="12">
        <v>112</v>
      </c>
      <c r="G6" s="12">
        <v>0.12255000000000001</v>
      </c>
      <c r="H6" s="12">
        <v>12</v>
      </c>
      <c r="I6" s="12" t="s">
        <v>84</v>
      </c>
      <c r="J6" s="12">
        <v>1668</v>
      </c>
      <c r="K6" s="12">
        <v>0.24510000000000001</v>
      </c>
      <c r="L6" s="12">
        <v>1812.2493899999999</v>
      </c>
      <c r="M6" s="12">
        <v>9.8769999999999997E-2</v>
      </c>
      <c r="N6" s="12">
        <v>3133.0331999999999</v>
      </c>
      <c r="O6" s="12">
        <v>27</v>
      </c>
      <c r="P6" s="12">
        <v>5007.4951199999996</v>
      </c>
      <c r="Q6" s="12">
        <v>0.75051999999999996</v>
      </c>
      <c r="R6" s="12">
        <v>9645.6621099999993</v>
      </c>
      <c r="S6" s="12">
        <v>14.64</v>
      </c>
      <c r="T6" s="12">
        <v>4446.3115200000002</v>
      </c>
      <c r="U6" s="12">
        <v>0.44428000000000001</v>
      </c>
      <c r="V6" s="12">
        <v>8255.2168000000001</v>
      </c>
      <c r="W6" s="12">
        <v>26.56</v>
      </c>
      <c r="X6" s="12">
        <v>2191.3220200000001</v>
      </c>
      <c r="Y6" s="12">
        <v>0.43791000000000002</v>
      </c>
      <c r="Z6" s="12">
        <v>4286.2138699999996</v>
      </c>
      <c r="AA6" s="12">
        <v>25.68</v>
      </c>
      <c r="AB6" s="12">
        <v>13457.377930000001</v>
      </c>
      <c r="AC6" s="12">
        <v>1649.2017800000001</v>
      </c>
      <c r="AD6" s="12">
        <v>25320.125</v>
      </c>
      <c r="AE6" s="12">
        <v>81.11591</v>
      </c>
      <c r="AF6" s="12">
        <v>29.75</v>
      </c>
      <c r="AK6" s="29"/>
      <c r="AL6" s="28"/>
      <c r="AM6" s="5">
        <f t="shared" si="6"/>
        <v>0.12255000000000001</v>
      </c>
      <c r="AN6" s="13">
        <f t="shared" si="7"/>
        <v>29.75</v>
      </c>
      <c r="AO6" s="13">
        <f t="shared" si="8"/>
        <v>3.6458625000000002</v>
      </c>
      <c r="AP6" s="10">
        <f t="shared" si="9"/>
        <v>5004</v>
      </c>
      <c r="AQ6" s="7">
        <f t="shared" si="0"/>
        <v>268.54651355100003</v>
      </c>
      <c r="AR6" s="7">
        <f t="shared" si="1"/>
        <v>613.24020000000007</v>
      </c>
      <c r="AS6" s="7">
        <f t="shared" si="2"/>
        <v>3.147084</v>
      </c>
      <c r="AT6" s="12">
        <f t="shared" si="10"/>
        <v>6672</v>
      </c>
      <c r="AU6" s="7">
        <f t="shared" si="3"/>
        <v>613.66852695599994</v>
      </c>
      <c r="AV6" s="7">
        <f t="shared" si="4"/>
        <v>817.6536000000001</v>
      </c>
      <c r="AW6" s="7">
        <f t="shared" si="11"/>
        <v>1.7941320000000001</v>
      </c>
      <c r="AX6" s="7">
        <f t="shared" si="12"/>
        <v>3.254928</v>
      </c>
      <c r="AY6" s="7">
        <f t="shared" si="13"/>
        <v>3.3088500000000001</v>
      </c>
      <c r="AZ6" s="10">
        <f t="shared" si="14"/>
        <v>40032</v>
      </c>
      <c r="BA6" s="2">
        <f t="shared" si="15"/>
        <v>1649.2016653215001</v>
      </c>
      <c r="BB6" s="2">
        <f t="shared" si="5"/>
        <v>4905.9216000000006</v>
      </c>
      <c r="BC6" s="1">
        <v>1</v>
      </c>
    </row>
    <row r="7" spans="1:55" x14ac:dyDescent="0.25">
      <c r="A7" s="12">
        <v>25347</v>
      </c>
      <c r="B7" s="12">
        <v>31519</v>
      </c>
      <c r="C7" s="12">
        <v>31520</v>
      </c>
      <c r="D7" s="12" t="s">
        <v>90</v>
      </c>
      <c r="E7" s="12">
        <v>2</v>
      </c>
      <c r="F7" s="12">
        <v>112</v>
      </c>
      <c r="G7" s="12">
        <v>0.13785</v>
      </c>
      <c r="H7" s="12">
        <v>12</v>
      </c>
      <c r="I7" s="12" t="s">
        <v>88</v>
      </c>
      <c r="J7" s="12">
        <v>1668</v>
      </c>
      <c r="K7" s="12">
        <v>0.2757</v>
      </c>
      <c r="L7" s="12">
        <v>3217.0270999999998</v>
      </c>
      <c r="M7" s="12">
        <v>0.17533000000000001</v>
      </c>
      <c r="N7" s="12">
        <v>5386.5073199999997</v>
      </c>
      <c r="O7" s="12">
        <v>26.93</v>
      </c>
      <c r="P7" s="12">
        <v>4202.8154299999997</v>
      </c>
      <c r="Q7" s="12">
        <v>0.62992000000000004</v>
      </c>
      <c r="R7" s="12">
        <v>8656.8105500000001</v>
      </c>
      <c r="S7" s="12">
        <v>16.899999999999999</v>
      </c>
      <c r="T7" s="12">
        <v>6637.5424800000001</v>
      </c>
      <c r="U7" s="12">
        <v>0.66322000000000003</v>
      </c>
      <c r="V7" s="12">
        <v>12479.10059</v>
      </c>
      <c r="W7" s="12">
        <v>25.65</v>
      </c>
      <c r="X7" s="12">
        <v>3399.7158199999999</v>
      </c>
      <c r="Y7" s="12">
        <v>0.6794</v>
      </c>
      <c r="Z7" s="12">
        <v>6037.4355500000001</v>
      </c>
      <c r="AA7" s="12">
        <v>18.97</v>
      </c>
      <c r="AB7" s="12">
        <v>17457.101559999999</v>
      </c>
      <c r="AC7" s="12">
        <v>2406.4614299999998</v>
      </c>
      <c r="AD7" s="12">
        <v>32559.853520000001</v>
      </c>
      <c r="AE7" s="12">
        <v>111.12573</v>
      </c>
      <c r="AF7" s="12">
        <v>29.75</v>
      </c>
      <c r="AK7" s="29"/>
      <c r="AL7" s="28"/>
      <c r="AM7" s="5">
        <f t="shared" si="6"/>
        <v>0.13785</v>
      </c>
      <c r="AN7" s="13">
        <f t="shared" si="7"/>
        <v>29.75</v>
      </c>
      <c r="AO7" s="13">
        <f t="shared" si="8"/>
        <v>4.1010375000000003</v>
      </c>
      <c r="AP7" s="10">
        <f t="shared" si="9"/>
        <v>5004</v>
      </c>
      <c r="AQ7" s="7">
        <f t="shared" si="0"/>
        <v>468.65082578699997</v>
      </c>
      <c r="AR7" s="7">
        <f t="shared" si="1"/>
        <v>689.80140000000006</v>
      </c>
      <c r="AS7" s="7">
        <f t="shared" si="2"/>
        <v>2.6150145</v>
      </c>
      <c r="AT7" s="12">
        <f t="shared" si="10"/>
        <v>6672</v>
      </c>
      <c r="AU7" s="7">
        <f t="shared" si="3"/>
        <v>579.35810702549998</v>
      </c>
      <c r="AV7" s="7">
        <f t="shared" si="4"/>
        <v>919.73519999999996</v>
      </c>
      <c r="AW7" s="7">
        <f t="shared" si="11"/>
        <v>2.3296649999999999</v>
      </c>
      <c r="AX7" s="7">
        <f t="shared" si="12"/>
        <v>3.5358524999999998</v>
      </c>
      <c r="AY7" s="7">
        <f t="shared" si="13"/>
        <v>3.7123005</v>
      </c>
      <c r="AZ7" s="10">
        <f t="shared" si="14"/>
        <v>40032</v>
      </c>
      <c r="BA7" s="2">
        <f t="shared" si="15"/>
        <v>2406.4614500459998</v>
      </c>
      <c r="BB7" s="2">
        <f t="shared" si="5"/>
        <v>5518.4112000000005</v>
      </c>
      <c r="BC7" s="1">
        <v>1</v>
      </c>
    </row>
    <row r="8" spans="1:55" x14ac:dyDescent="0.25">
      <c r="A8" s="12">
        <v>25349</v>
      </c>
      <c r="B8" s="12">
        <v>31520</v>
      </c>
      <c r="C8" s="12">
        <v>31514</v>
      </c>
      <c r="D8" s="12" t="s">
        <v>87</v>
      </c>
      <c r="E8" s="12">
        <v>2</v>
      </c>
      <c r="F8" s="12">
        <v>112</v>
      </c>
      <c r="G8" s="12">
        <v>0.2087</v>
      </c>
      <c r="H8" s="12">
        <v>12</v>
      </c>
      <c r="I8" s="12" t="s">
        <v>88</v>
      </c>
      <c r="J8" s="12">
        <v>1668</v>
      </c>
      <c r="K8" s="12">
        <v>0.41739999999999999</v>
      </c>
      <c r="L8" s="12">
        <v>3133.1269499999999</v>
      </c>
      <c r="M8" s="12">
        <v>0.17076</v>
      </c>
      <c r="N8" s="12">
        <v>5165.6704099999997</v>
      </c>
      <c r="O8" s="12">
        <v>26.93</v>
      </c>
      <c r="P8" s="12">
        <v>4370.2783200000003</v>
      </c>
      <c r="Q8" s="12">
        <v>0.65502000000000005</v>
      </c>
      <c r="R8" s="12">
        <v>8314.5488299999997</v>
      </c>
      <c r="S8" s="12">
        <v>16.440000000000001</v>
      </c>
      <c r="T8" s="12">
        <v>6324.6455100000003</v>
      </c>
      <c r="U8" s="12">
        <v>0.63195999999999997</v>
      </c>
      <c r="V8" s="12">
        <v>11916.20117</v>
      </c>
      <c r="W8" s="12">
        <v>25.78</v>
      </c>
      <c r="X8" s="12">
        <v>3052.2243699999999</v>
      </c>
      <c r="Y8" s="12">
        <v>0.60995999999999995</v>
      </c>
      <c r="Z8" s="12">
        <v>5586.3120099999996</v>
      </c>
      <c r="AA8" s="12">
        <v>20.92</v>
      </c>
      <c r="AB8" s="12">
        <v>16880.275389999999</v>
      </c>
      <c r="AC8" s="12">
        <v>3522.9133299999999</v>
      </c>
      <c r="AD8" s="12">
        <v>30982.73242</v>
      </c>
      <c r="AE8" s="12">
        <v>161.40996999999999</v>
      </c>
      <c r="AF8" s="12">
        <v>29.75</v>
      </c>
      <c r="AK8" s="29"/>
      <c r="AL8" s="28"/>
      <c r="AM8" s="5">
        <f t="shared" si="6"/>
        <v>0.2087</v>
      </c>
      <c r="AN8" s="13">
        <f t="shared" si="7"/>
        <v>29.75</v>
      </c>
      <c r="AO8" s="13">
        <f t="shared" si="8"/>
        <v>6.208825</v>
      </c>
      <c r="AP8" s="10">
        <f t="shared" si="9"/>
        <v>5004</v>
      </c>
      <c r="AQ8" s="7">
        <f t="shared" si="0"/>
        <v>636.99922601899993</v>
      </c>
      <c r="AR8" s="7">
        <f t="shared" si="1"/>
        <v>1044.3348000000001</v>
      </c>
      <c r="AS8" s="7">
        <f t="shared" si="2"/>
        <v>4.3660040000000002</v>
      </c>
      <c r="AT8" s="12">
        <f t="shared" si="10"/>
        <v>6672</v>
      </c>
      <c r="AU8" s="7">
        <f t="shared" si="3"/>
        <v>912.07708538400004</v>
      </c>
      <c r="AV8" s="7">
        <f t="shared" si="4"/>
        <v>1392.4464</v>
      </c>
      <c r="AW8" s="7">
        <f t="shared" si="11"/>
        <v>3.4310280000000004</v>
      </c>
      <c r="AX8" s="7">
        <f t="shared" si="12"/>
        <v>5.3802859999999999</v>
      </c>
      <c r="AY8" s="7">
        <f t="shared" si="13"/>
        <v>5.6202909999999999</v>
      </c>
      <c r="AZ8" s="10">
        <f t="shared" si="14"/>
        <v>40032</v>
      </c>
      <c r="BA8" s="2">
        <f t="shared" si="15"/>
        <v>3522.9134738929997</v>
      </c>
      <c r="BB8" s="2">
        <f t="shared" si="5"/>
        <v>8354.6784000000007</v>
      </c>
      <c r="BC8" s="1">
        <v>1</v>
      </c>
    </row>
    <row r="9" spans="1:55" x14ac:dyDescent="0.25">
      <c r="A9" s="12">
        <v>25350</v>
      </c>
      <c r="B9" s="12">
        <v>31520</v>
      </c>
      <c r="C9" s="12">
        <v>31519</v>
      </c>
      <c r="D9" s="12" t="s">
        <v>90</v>
      </c>
      <c r="E9" s="12">
        <v>2</v>
      </c>
      <c r="F9" s="12">
        <v>112</v>
      </c>
      <c r="G9" s="12">
        <v>0.13785</v>
      </c>
      <c r="H9" s="12">
        <v>12</v>
      </c>
      <c r="I9" s="12" t="s">
        <v>88</v>
      </c>
      <c r="J9" s="12">
        <v>1668</v>
      </c>
      <c r="K9" s="12">
        <v>0.2757</v>
      </c>
      <c r="L9" s="12">
        <v>2169.4799800000001</v>
      </c>
      <c r="M9" s="12">
        <v>0.11824</v>
      </c>
      <c r="N9" s="12">
        <v>5386.5073199999997</v>
      </c>
      <c r="O9" s="12">
        <v>26.98</v>
      </c>
      <c r="P9" s="12">
        <v>4453.9951199999996</v>
      </c>
      <c r="Q9" s="12">
        <v>0.66757</v>
      </c>
      <c r="R9" s="12">
        <v>8656.8105500000001</v>
      </c>
      <c r="S9" s="12">
        <v>16.2</v>
      </c>
      <c r="T9" s="12">
        <v>5841.5581099999999</v>
      </c>
      <c r="U9" s="12">
        <v>0.58369000000000004</v>
      </c>
      <c r="V9" s="12">
        <v>12479.10059</v>
      </c>
      <c r="W9" s="12">
        <v>26.24</v>
      </c>
      <c r="X9" s="12">
        <v>2637.7197299999998</v>
      </c>
      <c r="Y9" s="12">
        <v>0.52712000000000003</v>
      </c>
      <c r="Z9" s="12">
        <v>6037.4355500000001</v>
      </c>
      <c r="AA9" s="12">
        <v>24.4</v>
      </c>
      <c r="AB9" s="12">
        <v>15102.752930000001</v>
      </c>
      <c r="AC9" s="12">
        <v>2081.91455</v>
      </c>
      <c r="AD9" s="12">
        <v>32559.853520000001</v>
      </c>
      <c r="AE9" s="12">
        <v>94.575059999999993</v>
      </c>
      <c r="AF9" s="12">
        <v>29.75</v>
      </c>
      <c r="AK9" s="29"/>
      <c r="AL9" s="28"/>
      <c r="AM9" s="5">
        <f t="shared" si="6"/>
        <v>0.13785</v>
      </c>
      <c r="AN9" s="13">
        <f t="shared" si="7"/>
        <v>29.75</v>
      </c>
      <c r="AO9" s="13">
        <f t="shared" si="8"/>
        <v>4.1010375000000003</v>
      </c>
      <c r="AP9" s="10">
        <f t="shared" si="9"/>
        <v>5004</v>
      </c>
      <c r="AQ9" s="7">
        <f t="shared" si="0"/>
        <v>363.6096647805</v>
      </c>
      <c r="AR9" s="7">
        <f t="shared" si="1"/>
        <v>689.80140000000006</v>
      </c>
      <c r="AS9" s="7">
        <f t="shared" si="2"/>
        <v>3.36354</v>
      </c>
      <c r="AT9" s="12">
        <f t="shared" si="10"/>
        <v>6672</v>
      </c>
      <c r="AU9" s="7">
        <f t="shared" si="3"/>
        <v>613.98322729199992</v>
      </c>
      <c r="AV9" s="7">
        <f t="shared" si="4"/>
        <v>919.73519999999996</v>
      </c>
      <c r="AW9" s="7">
        <f t="shared" si="11"/>
        <v>2.2331699999999999</v>
      </c>
      <c r="AX9" s="7">
        <f t="shared" si="12"/>
        <v>3.617184</v>
      </c>
      <c r="AY9" s="7">
        <f t="shared" si="13"/>
        <v>3.7191930000000002</v>
      </c>
      <c r="AZ9" s="10">
        <f t="shared" si="14"/>
        <v>40032</v>
      </c>
      <c r="BA9" s="2">
        <f t="shared" si="15"/>
        <v>2081.9144914005001</v>
      </c>
      <c r="BB9" s="2">
        <f t="shared" si="5"/>
        <v>5518.4112000000005</v>
      </c>
      <c r="BC9" s="1">
        <v>1</v>
      </c>
    </row>
    <row r="10" spans="1:55" x14ac:dyDescent="0.25">
      <c r="A10" s="12">
        <v>30643</v>
      </c>
      <c r="B10" s="12">
        <v>33914</v>
      </c>
      <c r="C10" s="12">
        <v>31498</v>
      </c>
      <c r="D10" s="12" t="s">
        <v>83</v>
      </c>
      <c r="E10" s="12">
        <v>2</v>
      </c>
      <c r="F10" s="12">
        <v>112</v>
      </c>
      <c r="G10" s="12">
        <v>0.18217</v>
      </c>
      <c r="H10" s="12">
        <v>12</v>
      </c>
      <c r="I10" s="12" t="s">
        <v>84</v>
      </c>
      <c r="J10" s="12">
        <v>1668</v>
      </c>
      <c r="K10" s="12">
        <v>0.36434</v>
      </c>
      <c r="L10" s="12">
        <v>2627.9897500000002</v>
      </c>
      <c r="M10" s="12">
        <v>0.14323</v>
      </c>
      <c r="N10" s="12">
        <v>4574.1997099999999</v>
      </c>
      <c r="O10" s="12">
        <v>26.96</v>
      </c>
      <c r="P10" s="12">
        <v>5471.0502900000001</v>
      </c>
      <c r="Q10" s="12">
        <v>0.82</v>
      </c>
      <c r="R10" s="12">
        <v>9734.8378900000007</v>
      </c>
      <c r="S10" s="12">
        <v>13.36</v>
      </c>
      <c r="T10" s="12">
        <v>6056.4462899999999</v>
      </c>
      <c r="U10" s="12">
        <v>0.60516000000000003</v>
      </c>
      <c r="V10" s="12">
        <v>11011.775390000001</v>
      </c>
      <c r="W10" s="12">
        <v>26.18</v>
      </c>
      <c r="X10" s="12">
        <v>2697.4887699999999</v>
      </c>
      <c r="Y10" s="12">
        <v>0.53907000000000005</v>
      </c>
      <c r="Z10" s="12">
        <v>5073.4775399999999</v>
      </c>
      <c r="AA10" s="12">
        <v>24.19</v>
      </c>
      <c r="AB10" s="12">
        <v>16852.974610000001</v>
      </c>
      <c r="AC10" s="12">
        <v>3070.1064500000002</v>
      </c>
      <c r="AD10" s="12">
        <v>30394.291020000001</v>
      </c>
      <c r="AE10" s="12">
        <v>154.81505000000001</v>
      </c>
      <c r="AF10" s="12">
        <v>29.75</v>
      </c>
      <c r="AK10" s="29"/>
      <c r="AL10" s="28"/>
      <c r="AM10" s="5">
        <f t="shared" si="6"/>
        <v>0.18217</v>
      </c>
      <c r="AN10" s="13">
        <f t="shared" si="7"/>
        <v>29.75</v>
      </c>
      <c r="AO10" s="13">
        <f t="shared" si="8"/>
        <v>5.4195574999999998</v>
      </c>
      <c r="AP10" s="10">
        <f t="shared" si="9"/>
        <v>5004</v>
      </c>
      <c r="AQ10" s="7">
        <f t="shared" si="0"/>
        <v>491.4015292309</v>
      </c>
      <c r="AR10" s="7">
        <f t="shared" si="1"/>
        <v>911.57867999999996</v>
      </c>
      <c r="AS10" s="7">
        <f t="shared" si="2"/>
        <v>4.4066923000000005</v>
      </c>
      <c r="AT10" s="12">
        <f t="shared" si="10"/>
        <v>6672</v>
      </c>
      <c r="AU10" s="7">
        <f t="shared" si="3"/>
        <v>996.66123132929999</v>
      </c>
      <c r="AV10" s="7">
        <f t="shared" si="4"/>
        <v>1215.43824</v>
      </c>
      <c r="AW10" s="7">
        <f t="shared" si="11"/>
        <v>2.4337911999999999</v>
      </c>
      <c r="AX10" s="7">
        <f t="shared" si="12"/>
        <v>4.7692106000000001</v>
      </c>
      <c r="AY10" s="7">
        <f t="shared" si="13"/>
        <v>4.9113031999999999</v>
      </c>
      <c r="AZ10" s="10">
        <f t="shared" si="14"/>
        <v>40032</v>
      </c>
      <c r="BA10" s="2">
        <f t="shared" si="15"/>
        <v>3070.1063847037003</v>
      </c>
      <c r="BB10" s="2">
        <f t="shared" si="5"/>
        <v>7292.6294399999997</v>
      </c>
      <c r="BC10" s="1">
        <v>1</v>
      </c>
    </row>
    <row r="11" spans="1:55" x14ac:dyDescent="0.25">
      <c r="A11" s="12">
        <v>30644</v>
      </c>
      <c r="B11" s="12">
        <v>33914</v>
      </c>
      <c r="C11" s="12">
        <v>31504</v>
      </c>
      <c r="D11" s="12" t="s">
        <v>85</v>
      </c>
      <c r="E11" s="12">
        <v>2</v>
      </c>
      <c r="F11" s="12">
        <v>112</v>
      </c>
      <c r="G11" s="12">
        <v>0.20096</v>
      </c>
      <c r="H11" s="12">
        <v>12</v>
      </c>
      <c r="I11" s="12" t="s">
        <v>84</v>
      </c>
      <c r="J11" s="12">
        <v>1668</v>
      </c>
      <c r="K11" s="12">
        <v>0.40192</v>
      </c>
      <c r="L11" s="12">
        <v>1717.1519800000001</v>
      </c>
      <c r="M11" s="12">
        <v>9.3590000000000007E-2</v>
      </c>
      <c r="N11" s="12">
        <v>4093.2060499999998</v>
      </c>
      <c r="O11" s="12">
        <v>27</v>
      </c>
      <c r="P11" s="12">
        <v>3908.6259799999998</v>
      </c>
      <c r="Q11" s="12">
        <v>0.58582999999999996</v>
      </c>
      <c r="R11" s="12">
        <v>8942.5166000000008</v>
      </c>
      <c r="S11" s="12">
        <v>17.7</v>
      </c>
      <c r="T11" s="12">
        <v>4662.4956099999999</v>
      </c>
      <c r="U11" s="12">
        <v>0.46588000000000002</v>
      </c>
      <c r="V11" s="12">
        <v>10210.624019999999</v>
      </c>
      <c r="W11" s="12">
        <v>26.52</v>
      </c>
      <c r="X11" s="12">
        <v>2403.8088400000001</v>
      </c>
      <c r="Y11" s="12">
        <v>0.48037999999999997</v>
      </c>
      <c r="Z11" s="12">
        <v>4769.90283</v>
      </c>
      <c r="AA11" s="12">
        <v>25.01</v>
      </c>
      <c r="AB11" s="12">
        <v>12692.08203</v>
      </c>
      <c r="AC11" s="12">
        <v>2550.6008299999999</v>
      </c>
      <c r="AD11" s="12">
        <v>28016.25</v>
      </c>
      <c r="AE11" s="12">
        <v>111.80389</v>
      </c>
      <c r="AF11" s="12">
        <v>29.75</v>
      </c>
      <c r="AK11" s="29"/>
      <c r="AL11" s="28"/>
      <c r="AM11" s="5">
        <f t="shared" si="6"/>
        <v>0.20096</v>
      </c>
      <c r="AN11" s="13">
        <f t="shared" si="7"/>
        <v>29.75</v>
      </c>
      <c r="AO11" s="13">
        <f t="shared" si="8"/>
        <v>5.9785599999999999</v>
      </c>
      <c r="AP11" s="10">
        <f t="shared" si="9"/>
        <v>5004</v>
      </c>
      <c r="AQ11" s="7">
        <f t="shared" si="0"/>
        <v>483.06942448640001</v>
      </c>
      <c r="AR11" s="7">
        <f t="shared" si="1"/>
        <v>1005.60384</v>
      </c>
      <c r="AS11" s="7">
        <f t="shared" si="2"/>
        <v>5.0260096000000001</v>
      </c>
      <c r="AT11" s="12">
        <f t="shared" si="10"/>
        <v>6672</v>
      </c>
      <c r="AU11" s="7">
        <f t="shared" si="3"/>
        <v>785.47747694079999</v>
      </c>
      <c r="AV11" s="7">
        <f t="shared" si="4"/>
        <v>1340.80512</v>
      </c>
      <c r="AW11" s="7">
        <f t="shared" si="11"/>
        <v>3.5569919999999997</v>
      </c>
      <c r="AX11" s="7">
        <f t="shared" si="12"/>
        <v>5.3294591999999996</v>
      </c>
      <c r="AY11" s="7">
        <f t="shared" si="13"/>
        <v>5.4259199999999996</v>
      </c>
      <c r="AZ11" s="10">
        <f t="shared" si="14"/>
        <v>40032</v>
      </c>
      <c r="BA11" s="2">
        <f t="shared" si="15"/>
        <v>2550.6008047487999</v>
      </c>
      <c r="BB11" s="2">
        <f t="shared" si="5"/>
        <v>8044.8307199999999</v>
      </c>
      <c r="BC11" s="1">
        <v>1</v>
      </c>
    </row>
    <row r="12" spans="1:55" x14ac:dyDescent="0.25">
      <c r="A12" s="12">
        <v>33334</v>
      </c>
      <c r="B12" s="12">
        <v>35766</v>
      </c>
      <c r="C12" s="12">
        <v>31504</v>
      </c>
      <c r="D12" s="12" t="s">
        <v>86</v>
      </c>
      <c r="E12" s="12">
        <v>2</v>
      </c>
      <c r="F12" s="12">
        <v>112</v>
      </c>
      <c r="G12" s="12">
        <v>0.12010999999999999</v>
      </c>
      <c r="H12" s="12">
        <v>12</v>
      </c>
      <c r="I12" s="12" t="s">
        <v>84</v>
      </c>
      <c r="J12" s="12">
        <v>1668</v>
      </c>
      <c r="K12" s="12">
        <v>0.24021999999999999</v>
      </c>
      <c r="L12" s="12">
        <v>2036.96155</v>
      </c>
      <c r="M12" s="12">
        <v>0.11101999999999999</v>
      </c>
      <c r="N12" s="12">
        <v>3546.0913099999998</v>
      </c>
      <c r="O12" s="12">
        <v>26.99</v>
      </c>
      <c r="P12" s="12">
        <v>5362.4594699999998</v>
      </c>
      <c r="Q12" s="12">
        <v>0.80373000000000006</v>
      </c>
      <c r="R12" s="12">
        <v>9958.4179700000004</v>
      </c>
      <c r="S12" s="12">
        <v>13.65</v>
      </c>
      <c r="T12" s="12">
        <v>4840.0898399999996</v>
      </c>
      <c r="U12" s="12">
        <v>0.48361999999999999</v>
      </c>
      <c r="V12" s="12">
        <v>9062.3613299999997</v>
      </c>
      <c r="W12" s="12">
        <v>26.49</v>
      </c>
      <c r="X12" s="12">
        <v>2349.29736</v>
      </c>
      <c r="Y12" s="12">
        <v>0.46948000000000001</v>
      </c>
      <c r="Z12" s="12">
        <v>4629.5468799999999</v>
      </c>
      <c r="AA12" s="12">
        <v>25.44</v>
      </c>
      <c r="AB12" s="12">
        <v>14588.808590000001</v>
      </c>
      <c r="AC12" s="12">
        <v>1752.26172</v>
      </c>
      <c r="AD12" s="12">
        <v>27196.417969999999</v>
      </c>
      <c r="AE12" s="12">
        <v>89.288039999999995</v>
      </c>
      <c r="AF12" s="12">
        <v>29.75</v>
      </c>
      <c r="AK12" s="29"/>
      <c r="AL12" s="28"/>
      <c r="AM12" s="5">
        <f t="shared" si="6"/>
        <v>0.12010999999999999</v>
      </c>
      <c r="AN12" s="13">
        <f t="shared" si="7"/>
        <v>29.75</v>
      </c>
      <c r="AO12" s="13">
        <f t="shared" si="8"/>
        <v>3.5732724999999999</v>
      </c>
      <c r="AP12" s="10">
        <f t="shared" si="9"/>
        <v>5004</v>
      </c>
      <c r="AQ12" s="7">
        <f t="shared" si="0"/>
        <v>282.17410590959997</v>
      </c>
      <c r="AR12" s="7">
        <f t="shared" si="1"/>
        <v>601.03044</v>
      </c>
      <c r="AS12" s="7">
        <f t="shared" si="2"/>
        <v>3.0555984</v>
      </c>
      <c r="AT12" s="12">
        <f t="shared" si="10"/>
        <v>6672</v>
      </c>
      <c r="AU12" s="7">
        <f t="shared" si="3"/>
        <v>644.08500694169993</v>
      </c>
      <c r="AV12" s="7">
        <f t="shared" si="4"/>
        <v>801.37392</v>
      </c>
      <c r="AW12" s="7">
        <f t="shared" si="11"/>
        <v>1.6395014999999999</v>
      </c>
      <c r="AX12" s="7">
        <f t="shared" si="12"/>
        <v>3.1817138999999997</v>
      </c>
      <c r="AY12" s="7">
        <f t="shared" si="13"/>
        <v>3.2417688999999998</v>
      </c>
      <c r="AZ12" s="10">
        <f t="shared" si="14"/>
        <v>40032</v>
      </c>
      <c r="BA12" s="2">
        <f t="shared" si="15"/>
        <v>1752.2617997448999</v>
      </c>
      <c r="BB12" s="2">
        <f t="shared" si="5"/>
        <v>4808.24352</v>
      </c>
      <c r="BC12" s="1">
        <v>1</v>
      </c>
    </row>
    <row r="13" spans="1:55" x14ac:dyDescent="0.25">
      <c r="A13" s="12">
        <v>33335</v>
      </c>
      <c r="B13" s="12">
        <v>35766</v>
      </c>
      <c r="C13" s="12">
        <v>31514</v>
      </c>
      <c r="D13" s="12" t="s">
        <v>89</v>
      </c>
      <c r="E13" s="12">
        <v>2</v>
      </c>
      <c r="F13" s="12">
        <v>112</v>
      </c>
      <c r="G13" s="12">
        <v>0.12255000000000001</v>
      </c>
      <c r="H13" s="12">
        <v>12</v>
      </c>
      <c r="I13" s="12" t="s">
        <v>84</v>
      </c>
      <c r="J13" s="12">
        <v>1668</v>
      </c>
      <c r="K13" s="12">
        <v>0.24510000000000001</v>
      </c>
      <c r="L13" s="12">
        <v>1320.78394</v>
      </c>
      <c r="M13" s="12">
        <v>7.1989999999999998E-2</v>
      </c>
      <c r="N13" s="12">
        <v>3133.0331999999999</v>
      </c>
      <c r="O13" s="12">
        <v>27.02</v>
      </c>
      <c r="P13" s="12">
        <v>4638.1669899999997</v>
      </c>
      <c r="Q13" s="12">
        <v>0.69516999999999995</v>
      </c>
      <c r="R13" s="12">
        <v>9645.6621099999993</v>
      </c>
      <c r="S13" s="12">
        <v>15.69</v>
      </c>
      <c r="T13" s="12">
        <v>3808.9052700000002</v>
      </c>
      <c r="U13" s="12">
        <v>0.38058999999999998</v>
      </c>
      <c r="V13" s="12">
        <v>8255.2168000000001</v>
      </c>
      <c r="W13" s="12">
        <v>26.67</v>
      </c>
      <c r="X13" s="12">
        <v>2094.89185</v>
      </c>
      <c r="Y13" s="12">
        <v>0.41864000000000001</v>
      </c>
      <c r="Z13" s="12">
        <v>4286.2138699999996</v>
      </c>
      <c r="AA13" s="12">
        <v>25.8</v>
      </c>
      <c r="AB13" s="12">
        <v>11862.74805</v>
      </c>
      <c r="AC13" s="12">
        <v>1453.77979</v>
      </c>
      <c r="AD13" s="12">
        <v>25320.125</v>
      </c>
      <c r="AE13" s="12">
        <v>69.670670000000001</v>
      </c>
      <c r="AF13" s="12">
        <v>29.75</v>
      </c>
      <c r="AK13" s="29"/>
      <c r="AL13" s="28"/>
      <c r="AM13" s="5">
        <f t="shared" si="6"/>
        <v>0.12255000000000001</v>
      </c>
      <c r="AN13" s="13">
        <f t="shared" si="7"/>
        <v>29.75</v>
      </c>
      <c r="AO13" s="13">
        <f t="shared" si="8"/>
        <v>3.6458625000000002</v>
      </c>
      <c r="AP13" s="10">
        <f t="shared" si="9"/>
        <v>5004</v>
      </c>
      <c r="AQ13" s="7">
        <f t="shared" si="0"/>
        <v>256.72899621750003</v>
      </c>
      <c r="AR13" s="7">
        <f t="shared" si="1"/>
        <v>613.24020000000007</v>
      </c>
      <c r="AS13" s="7">
        <f t="shared" si="2"/>
        <v>3.1617900000000003</v>
      </c>
      <c r="AT13" s="12">
        <f t="shared" si="10"/>
        <v>6672</v>
      </c>
      <c r="AU13" s="7">
        <f t="shared" si="3"/>
        <v>568.40736462450002</v>
      </c>
      <c r="AV13" s="7">
        <f t="shared" si="4"/>
        <v>817.6536000000001</v>
      </c>
      <c r="AW13" s="7">
        <f t="shared" si="11"/>
        <v>1.9228095000000001</v>
      </c>
      <c r="AX13" s="7">
        <f t="shared" si="12"/>
        <v>3.2684085000000005</v>
      </c>
      <c r="AY13" s="7">
        <f t="shared" si="13"/>
        <v>3.3113010000000003</v>
      </c>
      <c r="AZ13" s="10">
        <f t="shared" si="14"/>
        <v>40032</v>
      </c>
      <c r="BA13" s="2">
        <f t="shared" si="15"/>
        <v>1453.7797735275001</v>
      </c>
      <c r="BB13" s="2">
        <f t="shared" si="5"/>
        <v>4905.9216000000006</v>
      </c>
      <c r="BC13" s="12">
        <v>1</v>
      </c>
    </row>
    <row r="14" spans="1:55" x14ac:dyDescent="0.25">
      <c r="AM14" s="5">
        <f t="shared" ref="AM14:AM22" si="16">G14</f>
        <v>0</v>
      </c>
      <c r="AN14" s="13">
        <f t="shared" ref="AN14:AN22" si="17">AF14</f>
        <v>0</v>
      </c>
      <c r="AO14" s="13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2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2">
        <v>1</v>
      </c>
    </row>
    <row r="15" spans="1:55" x14ac:dyDescent="0.25">
      <c r="AM15" s="5">
        <f t="shared" si="16"/>
        <v>0</v>
      </c>
      <c r="AN15" s="13">
        <f t="shared" si="17"/>
        <v>0</v>
      </c>
      <c r="AO15" s="13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2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2">
        <v>1</v>
      </c>
    </row>
    <row r="16" spans="1:55" x14ac:dyDescent="0.25">
      <c r="AM16" s="5">
        <f t="shared" si="16"/>
        <v>0</v>
      </c>
      <c r="AN16" s="13">
        <f t="shared" si="17"/>
        <v>0</v>
      </c>
      <c r="AO16" s="13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2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2">
        <v>1</v>
      </c>
    </row>
    <row r="17" spans="39:55" x14ac:dyDescent="0.25">
      <c r="AM17" s="5">
        <f t="shared" si="16"/>
        <v>0</v>
      </c>
      <c r="AN17" s="13">
        <f t="shared" si="17"/>
        <v>0</v>
      </c>
      <c r="AO17" s="13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2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2">
        <v>1</v>
      </c>
    </row>
    <row r="18" spans="39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2">
        <v>1</v>
      </c>
    </row>
    <row r="19" spans="39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2">
        <v>1</v>
      </c>
    </row>
    <row r="20" spans="39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2">
        <v>1</v>
      </c>
    </row>
    <row r="21" spans="39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2">
        <v>1</v>
      </c>
    </row>
    <row r="22" spans="39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2">
        <v>1</v>
      </c>
    </row>
    <row r="23" spans="39:55" x14ac:dyDescent="0.25">
      <c r="AM23" s="5">
        <f t="shared" ref="AM23:AM86" si="29">G23</f>
        <v>0</v>
      </c>
      <c r="AN23" s="13">
        <f t="shared" ref="AN23:AN86" si="30">AF23</f>
        <v>0</v>
      </c>
      <c r="AO23" s="13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2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2">
        <v>1</v>
      </c>
    </row>
    <row r="24" spans="39:55" x14ac:dyDescent="0.25">
      <c r="AM24" s="5">
        <f t="shared" si="29"/>
        <v>0</v>
      </c>
      <c r="AN24" s="13">
        <f t="shared" si="30"/>
        <v>0</v>
      </c>
      <c r="AO24" s="13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2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2">
        <v>1</v>
      </c>
    </row>
    <row r="25" spans="39:55" x14ac:dyDescent="0.25">
      <c r="AM25" s="5">
        <f t="shared" si="29"/>
        <v>0</v>
      </c>
      <c r="AN25" s="13">
        <f t="shared" si="30"/>
        <v>0</v>
      </c>
      <c r="AO25" s="13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2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2">
        <v>1</v>
      </c>
    </row>
    <row r="26" spans="39:55" x14ac:dyDescent="0.25">
      <c r="AM26" s="5">
        <f t="shared" si="29"/>
        <v>0</v>
      </c>
      <c r="AN26" s="13">
        <f t="shared" si="30"/>
        <v>0</v>
      </c>
      <c r="AO26" s="13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2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2">
        <v>1</v>
      </c>
    </row>
    <row r="27" spans="39:55" x14ac:dyDescent="0.25">
      <c r="AM27" s="5">
        <f t="shared" si="29"/>
        <v>0</v>
      </c>
      <c r="AN27" s="13">
        <f t="shared" si="30"/>
        <v>0</v>
      </c>
      <c r="AO27" s="13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2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2">
        <v>1</v>
      </c>
    </row>
    <row r="28" spans="39:55" x14ac:dyDescent="0.25">
      <c r="AM28" s="5">
        <f t="shared" si="29"/>
        <v>0</v>
      </c>
      <c r="AN28" s="13">
        <f t="shared" si="30"/>
        <v>0</v>
      </c>
      <c r="AO28" s="13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2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2">
        <v>1</v>
      </c>
    </row>
    <row r="29" spans="39:55" x14ac:dyDescent="0.25">
      <c r="AM29" s="5">
        <f t="shared" si="29"/>
        <v>0</v>
      </c>
      <c r="AN29" s="13">
        <f t="shared" si="30"/>
        <v>0</v>
      </c>
      <c r="AO29" s="13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2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2">
        <v>1</v>
      </c>
    </row>
    <row r="30" spans="39:55" x14ac:dyDescent="0.25">
      <c r="AM30" s="5">
        <f t="shared" si="29"/>
        <v>0</v>
      </c>
      <c r="AN30" s="13">
        <f t="shared" si="30"/>
        <v>0</v>
      </c>
      <c r="AO30" s="13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2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2">
        <v>1</v>
      </c>
    </row>
    <row r="31" spans="39:55" x14ac:dyDescent="0.25">
      <c r="AM31" s="5">
        <f t="shared" si="29"/>
        <v>0</v>
      </c>
      <c r="AN31" s="13">
        <f t="shared" si="30"/>
        <v>0</v>
      </c>
      <c r="AO31" s="13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2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2">
        <v>1</v>
      </c>
    </row>
    <row r="32" spans="39:55" x14ac:dyDescent="0.25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>
        <v>1</v>
      </c>
    </row>
    <row r="33" spans="39:55" x14ac:dyDescent="0.25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>
        <v>1</v>
      </c>
    </row>
    <row r="34" spans="39:55" x14ac:dyDescent="0.25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>
        <v>1</v>
      </c>
    </row>
    <row r="35" spans="39:55" x14ac:dyDescent="0.25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>
        <v>1</v>
      </c>
    </row>
    <row r="36" spans="39:55" x14ac:dyDescent="0.25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>
        <v>1</v>
      </c>
    </row>
    <row r="37" spans="39:55" x14ac:dyDescent="0.25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>
        <v>1</v>
      </c>
    </row>
    <row r="38" spans="39:55" x14ac:dyDescent="0.25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>
        <v>1</v>
      </c>
    </row>
    <row r="39" spans="39:55" x14ac:dyDescent="0.25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>
        <v>1</v>
      </c>
    </row>
    <row r="40" spans="39:55" x14ac:dyDescent="0.25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>
        <v>1</v>
      </c>
    </row>
    <row r="41" spans="39:55" x14ac:dyDescent="0.25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>
        <v>1</v>
      </c>
    </row>
    <row r="42" spans="39:55" x14ac:dyDescent="0.25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>
        <v>1</v>
      </c>
    </row>
    <row r="43" spans="39:55" x14ac:dyDescent="0.25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>
        <v>1</v>
      </c>
    </row>
    <row r="44" spans="39:55" x14ac:dyDescent="0.25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>
        <v>1</v>
      </c>
    </row>
    <row r="45" spans="39:55" x14ac:dyDescent="0.25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>
        <v>1</v>
      </c>
    </row>
    <row r="46" spans="39:55" x14ac:dyDescent="0.25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>
        <v>1</v>
      </c>
    </row>
    <row r="47" spans="39:55" x14ac:dyDescent="0.25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>
        <v>1</v>
      </c>
    </row>
    <row r="48" spans="39:55" x14ac:dyDescent="0.25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>
        <v>1</v>
      </c>
    </row>
    <row r="49" spans="39:55" x14ac:dyDescent="0.25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>
        <v>1</v>
      </c>
    </row>
    <row r="50" spans="39:55" x14ac:dyDescent="0.25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>
        <v>1</v>
      </c>
    </row>
    <row r="51" spans="39:55" x14ac:dyDescent="0.25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>
        <v>1</v>
      </c>
    </row>
    <row r="52" spans="39:55" x14ac:dyDescent="0.25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>
        <v>1</v>
      </c>
    </row>
    <row r="53" spans="39:55" x14ac:dyDescent="0.25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>
        <v>1</v>
      </c>
    </row>
    <row r="54" spans="39:55" x14ac:dyDescent="0.25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>
        <v>1</v>
      </c>
    </row>
    <row r="55" spans="39:55" x14ac:dyDescent="0.25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>
        <v>1</v>
      </c>
    </row>
    <row r="56" spans="39:55" x14ac:dyDescent="0.25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>
        <v>1</v>
      </c>
    </row>
    <row r="57" spans="39:55" x14ac:dyDescent="0.25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>
        <v>1</v>
      </c>
    </row>
    <row r="58" spans="39:55" x14ac:dyDescent="0.25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>
        <v>1</v>
      </c>
    </row>
    <row r="59" spans="39:55" x14ac:dyDescent="0.25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>
        <v>1</v>
      </c>
    </row>
    <row r="60" spans="39:55" x14ac:dyDescent="0.25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>
        <v>1</v>
      </c>
    </row>
    <row r="61" spans="39:55" x14ac:dyDescent="0.25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>
        <v>1</v>
      </c>
    </row>
    <row r="62" spans="39:55" x14ac:dyDescent="0.25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>
        <v>1</v>
      </c>
    </row>
    <row r="63" spans="39:55" x14ac:dyDescent="0.25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>
        <v>1</v>
      </c>
    </row>
    <row r="64" spans="39:55" x14ac:dyDescent="0.25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>
        <v>1</v>
      </c>
    </row>
    <row r="65" spans="39:55" x14ac:dyDescent="0.25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>
        <v>1</v>
      </c>
    </row>
    <row r="66" spans="39:55" x14ac:dyDescent="0.25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>
        <v>1</v>
      </c>
    </row>
    <row r="67" spans="39:55" x14ac:dyDescent="0.25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>
        <v>1</v>
      </c>
    </row>
    <row r="68" spans="39:55" x14ac:dyDescent="0.25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>
        <v>1</v>
      </c>
    </row>
    <row r="69" spans="39:55" x14ac:dyDescent="0.25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>
        <v>1</v>
      </c>
    </row>
    <row r="70" spans="39:55" x14ac:dyDescent="0.25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>
        <v>1</v>
      </c>
    </row>
    <row r="71" spans="39:55" x14ac:dyDescent="0.25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>
        <v>1</v>
      </c>
    </row>
    <row r="72" spans="39:55" x14ac:dyDescent="0.25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>
        <v>1</v>
      </c>
    </row>
    <row r="73" spans="39:55" x14ac:dyDescent="0.25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>
        <v>1</v>
      </c>
    </row>
    <row r="74" spans="39:55" x14ac:dyDescent="0.25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>
        <v>1</v>
      </c>
    </row>
    <row r="75" spans="39:55" x14ac:dyDescent="0.25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>
        <v>1</v>
      </c>
    </row>
    <row r="76" spans="39:55" x14ac:dyDescent="0.25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>
        <v>1</v>
      </c>
    </row>
    <row r="77" spans="39:55" x14ac:dyDescent="0.25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>
        <v>1</v>
      </c>
    </row>
    <row r="78" spans="39:55" x14ac:dyDescent="0.25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>
        <v>1</v>
      </c>
    </row>
    <row r="79" spans="39:55" x14ac:dyDescent="0.25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>
        <v>1</v>
      </c>
    </row>
    <row r="80" spans="39:55" x14ac:dyDescent="0.25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>
        <v>1</v>
      </c>
    </row>
    <row r="81" spans="39:55" x14ac:dyDescent="0.25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>
        <v>1</v>
      </c>
    </row>
    <row r="82" spans="39:55" x14ac:dyDescent="0.25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>
        <v>1</v>
      </c>
    </row>
    <row r="83" spans="39:55" x14ac:dyDescent="0.25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>
        <v>1</v>
      </c>
    </row>
    <row r="84" spans="39:55" x14ac:dyDescent="0.25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>
        <v>1</v>
      </c>
    </row>
    <row r="85" spans="39:55" x14ac:dyDescent="0.25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>
        <v>1</v>
      </c>
    </row>
    <row r="86" spans="39:55" x14ac:dyDescent="0.25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>
        <v>1</v>
      </c>
    </row>
    <row r="87" spans="39:55" x14ac:dyDescent="0.25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>
        <v>1</v>
      </c>
    </row>
    <row r="88" spans="39:55" x14ac:dyDescent="0.25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>
        <v>1</v>
      </c>
    </row>
    <row r="89" spans="39:55" x14ac:dyDescent="0.25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>
        <v>1</v>
      </c>
    </row>
    <row r="90" spans="39:55" x14ac:dyDescent="0.25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>
        <v>1</v>
      </c>
    </row>
    <row r="91" spans="39:55" x14ac:dyDescent="0.25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>
        <v>1</v>
      </c>
    </row>
    <row r="92" spans="39:55" x14ac:dyDescent="0.25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>
        <v>1</v>
      </c>
    </row>
    <row r="93" spans="39:55" x14ac:dyDescent="0.25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>
        <v>1</v>
      </c>
    </row>
    <row r="94" spans="39:55" x14ac:dyDescent="0.25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>
        <v>1</v>
      </c>
    </row>
    <row r="95" spans="39:55" x14ac:dyDescent="0.25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>
        <v>1</v>
      </c>
    </row>
    <row r="96" spans="39:55" x14ac:dyDescent="0.25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>
        <v>1</v>
      </c>
    </row>
    <row r="97" spans="39:55" x14ac:dyDescent="0.25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>
        <v>1</v>
      </c>
    </row>
    <row r="98" spans="39:55" x14ac:dyDescent="0.25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>
        <v>1</v>
      </c>
    </row>
    <row r="99" spans="39:55" x14ac:dyDescent="0.25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>
        <v>1</v>
      </c>
    </row>
    <row r="100" spans="39:55" x14ac:dyDescent="0.25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>
        <v>1</v>
      </c>
    </row>
    <row r="101" spans="39:55" x14ac:dyDescent="0.25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>
        <v>1</v>
      </c>
    </row>
    <row r="102" spans="39:55" x14ac:dyDescent="0.25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>
        <v>1</v>
      </c>
    </row>
    <row r="103" spans="39:55" x14ac:dyDescent="0.25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>
        <v>1</v>
      </c>
    </row>
    <row r="104" spans="39:55" x14ac:dyDescent="0.25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>
        <v>1</v>
      </c>
    </row>
    <row r="105" spans="39:55" x14ac:dyDescent="0.25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>
        <v>1</v>
      </c>
    </row>
    <row r="106" spans="39:55" x14ac:dyDescent="0.25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>
        <v>1</v>
      </c>
    </row>
    <row r="107" spans="39:55" x14ac:dyDescent="0.25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>
        <v>1</v>
      </c>
    </row>
    <row r="108" spans="39:55" x14ac:dyDescent="0.25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>
        <v>1</v>
      </c>
    </row>
    <row r="109" spans="39:55" x14ac:dyDescent="0.25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>
        <v>1</v>
      </c>
    </row>
    <row r="110" spans="39:55" x14ac:dyDescent="0.25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>
        <v>1</v>
      </c>
    </row>
    <row r="111" spans="39:55" x14ac:dyDescent="0.25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>
        <v>1</v>
      </c>
    </row>
    <row r="112" spans="39:55" x14ac:dyDescent="0.25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>
        <v>1</v>
      </c>
    </row>
    <row r="113" spans="39:55" x14ac:dyDescent="0.25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>
        <v>1</v>
      </c>
    </row>
    <row r="114" spans="39:55" x14ac:dyDescent="0.25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>
        <v>1</v>
      </c>
    </row>
    <row r="115" spans="39:55" x14ac:dyDescent="0.25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>
        <v>1</v>
      </c>
    </row>
    <row r="116" spans="39:55" x14ac:dyDescent="0.25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>
        <v>1</v>
      </c>
    </row>
    <row r="117" spans="39:55" x14ac:dyDescent="0.25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>
        <v>1</v>
      </c>
    </row>
    <row r="118" spans="39:55" x14ac:dyDescent="0.25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>
        <v>1</v>
      </c>
    </row>
    <row r="119" spans="39:55" x14ac:dyDescent="0.25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>
        <v>1</v>
      </c>
    </row>
    <row r="120" spans="39:55" x14ac:dyDescent="0.25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>
        <v>1</v>
      </c>
    </row>
    <row r="121" spans="39:55" x14ac:dyDescent="0.25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>
        <v>1</v>
      </c>
    </row>
    <row r="122" spans="39:55" x14ac:dyDescent="0.25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>
        <v>1</v>
      </c>
    </row>
    <row r="123" spans="39:55" x14ac:dyDescent="0.25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>
        <v>1</v>
      </c>
    </row>
    <row r="124" spans="39:55" x14ac:dyDescent="0.25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>
        <v>1</v>
      </c>
    </row>
    <row r="125" spans="39:55" x14ac:dyDescent="0.25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>
        <v>1</v>
      </c>
    </row>
    <row r="126" spans="39:55" x14ac:dyDescent="0.25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>
        <v>1</v>
      </c>
    </row>
    <row r="127" spans="39:55" x14ac:dyDescent="0.25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>
        <v>1</v>
      </c>
    </row>
    <row r="128" spans="39:55" x14ac:dyDescent="0.25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>
        <v>1</v>
      </c>
    </row>
    <row r="129" spans="39:55" x14ac:dyDescent="0.25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>
        <v>1</v>
      </c>
    </row>
    <row r="130" spans="39:55" x14ac:dyDescent="0.25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>
        <v>1</v>
      </c>
    </row>
    <row r="131" spans="39:55" x14ac:dyDescent="0.25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>
        <v>1</v>
      </c>
    </row>
    <row r="132" spans="39:55" x14ac:dyDescent="0.25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>
        <v>1</v>
      </c>
    </row>
    <row r="133" spans="39:55" x14ac:dyDescent="0.25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>
        <v>1</v>
      </c>
    </row>
    <row r="134" spans="39:55" x14ac:dyDescent="0.25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>
        <v>1</v>
      </c>
    </row>
    <row r="135" spans="39:55" x14ac:dyDescent="0.25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>
        <v>1</v>
      </c>
    </row>
    <row r="136" spans="39:55" x14ac:dyDescent="0.25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>
        <v>1</v>
      </c>
    </row>
    <row r="137" spans="39:55" x14ac:dyDescent="0.25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>
        <v>1</v>
      </c>
    </row>
    <row r="138" spans="39:55" x14ac:dyDescent="0.25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>
        <v>1</v>
      </c>
    </row>
    <row r="139" spans="39:55" x14ac:dyDescent="0.25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>
        <v>1</v>
      </c>
    </row>
    <row r="140" spans="39:55" x14ac:dyDescent="0.25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>
        <v>1</v>
      </c>
    </row>
    <row r="141" spans="39:55" x14ac:dyDescent="0.25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>
        <v>1</v>
      </c>
    </row>
    <row r="142" spans="39:55" x14ac:dyDescent="0.25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>
        <v>1</v>
      </c>
    </row>
    <row r="143" spans="39:55" x14ac:dyDescent="0.25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>
        <v>1</v>
      </c>
    </row>
    <row r="144" spans="39:55" x14ac:dyDescent="0.25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>
        <v>1</v>
      </c>
    </row>
    <row r="145" spans="39:55" x14ac:dyDescent="0.25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>
        <v>1</v>
      </c>
    </row>
    <row r="146" spans="39:55" x14ac:dyDescent="0.25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>
        <v>1</v>
      </c>
    </row>
    <row r="147" spans="39:55" x14ac:dyDescent="0.25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>
        <v>1</v>
      </c>
    </row>
    <row r="148" spans="39:55" x14ac:dyDescent="0.25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>
        <v>1</v>
      </c>
    </row>
    <row r="149" spans="39:55" x14ac:dyDescent="0.25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>
        <v>1</v>
      </c>
    </row>
    <row r="150" spans="39:55" x14ac:dyDescent="0.25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>
        <v>1</v>
      </c>
    </row>
    <row r="151" spans="39:55" x14ac:dyDescent="0.25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>
        <v>1</v>
      </c>
    </row>
    <row r="152" spans="39:55" x14ac:dyDescent="0.25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>
        <v>1</v>
      </c>
    </row>
    <row r="153" spans="39:55" x14ac:dyDescent="0.25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>
        <v>1</v>
      </c>
    </row>
    <row r="154" spans="39:55" x14ac:dyDescent="0.25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>
        <v>1</v>
      </c>
    </row>
    <row r="155" spans="39:55" x14ac:dyDescent="0.25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>
        <v>1</v>
      </c>
    </row>
    <row r="156" spans="39:55" x14ac:dyDescent="0.25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>
        <v>1</v>
      </c>
    </row>
    <row r="157" spans="39:55" x14ac:dyDescent="0.25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>
        <v>1</v>
      </c>
    </row>
    <row r="158" spans="39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39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39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13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26058</v>
      </c>
      <c r="B2" s="12">
        <v>31498</v>
      </c>
      <c r="C2" s="12">
        <v>33914</v>
      </c>
      <c r="D2" s="12" t="s">
        <v>83</v>
      </c>
      <c r="E2" s="12">
        <v>2</v>
      </c>
      <c r="F2" s="12">
        <v>112</v>
      </c>
      <c r="G2" s="12">
        <v>0.18217</v>
      </c>
      <c r="H2" s="12">
        <v>12</v>
      </c>
      <c r="I2" s="12" t="s">
        <v>84</v>
      </c>
      <c r="J2" s="12">
        <v>15750</v>
      </c>
      <c r="K2" s="12">
        <v>1668</v>
      </c>
      <c r="L2" s="12">
        <v>0.36434</v>
      </c>
      <c r="M2" s="12">
        <v>2165.3432600000001</v>
      </c>
      <c r="N2" s="12">
        <v>0.11802</v>
      </c>
      <c r="O2" s="12">
        <v>4830.81592</v>
      </c>
      <c r="P2" s="12">
        <v>26.98</v>
      </c>
      <c r="Q2" s="12">
        <v>4978.5805700000001</v>
      </c>
      <c r="R2" s="12">
        <v>0.74619000000000002</v>
      </c>
      <c r="S2" s="12">
        <v>10470.88867</v>
      </c>
      <c r="T2" s="12">
        <v>14.72</v>
      </c>
      <c r="U2" s="12">
        <v>6047.9291999999996</v>
      </c>
      <c r="V2" s="12">
        <v>0.60431000000000001</v>
      </c>
      <c r="W2" s="12">
        <v>12388.96875</v>
      </c>
      <c r="X2" s="12">
        <v>26.18</v>
      </c>
      <c r="Y2" s="12">
        <v>2900.83203</v>
      </c>
      <c r="Z2" s="12">
        <v>0.57969999999999999</v>
      </c>
      <c r="AA2" s="12">
        <v>5661.0463900000004</v>
      </c>
      <c r="AB2" s="12">
        <v>22.69</v>
      </c>
      <c r="AC2" s="12">
        <v>16092.68555</v>
      </c>
      <c r="AD2" s="12">
        <v>2931.6044900000002</v>
      </c>
      <c r="AE2" s="12">
        <v>33351.71875</v>
      </c>
      <c r="AF2" s="12">
        <v>141.60724999999999</v>
      </c>
      <c r="AG2" s="12">
        <v>29.75</v>
      </c>
      <c r="AL2" s="28"/>
      <c r="AM2" s="5">
        <f t="shared" ref="AM2:AM22" si="0">G2</f>
        <v>0.18217</v>
      </c>
      <c r="AN2" s="13">
        <f>AG2</f>
        <v>29.75</v>
      </c>
      <c r="AO2" s="13">
        <f>AN2*AM2</f>
        <v>5.4195574999999998</v>
      </c>
      <c r="AP2" s="10">
        <f>K2*3</f>
        <v>5004</v>
      </c>
      <c r="AQ2" s="7">
        <f t="shared" ref="AQ2:AQ22" si="1">AM2*Y2</f>
        <v>528.44457090510002</v>
      </c>
      <c r="AR2" s="7">
        <f>AM2*AP2</f>
        <v>911.57867999999996</v>
      </c>
      <c r="AS2" s="7">
        <f t="shared" ref="AS2:AS22" si="2">AM2*AB2</f>
        <v>4.1334372999999998</v>
      </c>
      <c r="AT2" s="12">
        <f>K2*4</f>
        <v>6672</v>
      </c>
      <c r="AU2" s="7">
        <f t="shared" ref="AU2:AU22" si="3">AM2*Q2</f>
        <v>906.94802243690003</v>
      </c>
      <c r="AV2" s="7">
        <f>AM2*AT2</f>
        <v>1215.43824</v>
      </c>
      <c r="AW2" s="7">
        <f t="shared" ref="AW2:AW22" si="4">AM2*T2</f>
        <v>2.6815424000000001</v>
      </c>
      <c r="AX2" s="7">
        <f>X2*AM2</f>
        <v>4.7692106000000001</v>
      </c>
      <c r="AY2" s="7">
        <f>P2*AM2</f>
        <v>4.9149466000000004</v>
      </c>
      <c r="AZ2" s="10">
        <f>K2*24</f>
        <v>40032</v>
      </c>
      <c r="BA2" s="2">
        <f t="shared" ref="BA2:BA22" si="5">AC2*AM2</f>
        <v>2931.6045266434999</v>
      </c>
      <c r="BB2" s="2">
        <f>AZ2*AM2</f>
        <v>7292.6294399999997</v>
      </c>
      <c r="BC2" s="12">
        <v>1</v>
      </c>
    </row>
    <row r="3" spans="1:55" x14ac:dyDescent="0.25">
      <c r="A3" s="12">
        <v>26069</v>
      </c>
      <c r="B3" s="12">
        <v>31504</v>
      </c>
      <c r="C3" s="12">
        <v>33914</v>
      </c>
      <c r="D3" s="12" t="s">
        <v>85</v>
      </c>
      <c r="E3" s="12">
        <v>2</v>
      </c>
      <c r="F3" s="12">
        <v>112</v>
      </c>
      <c r="G3" s="12">
        <v>0.20096</v>
      </c>
      <c r="H3" s="12">
        <v>12</v>
      </c>
      <c r="I3" s="12" t="s">
        <v>84</v>
      </c>
      <c r="J3" s="12">
        <v>15750</v>
      </c>
      <c r="K3" s="12">
        <v>1668</v>
      </c>
      <c r="L3" s="12">
        <v>0.40192</v>
      </c>
      <c r="M3" s="12">
        <v>2481.9887699999999</v>
      </c>
      <c r="N3" s="12">
        <v>0.13527</v>
      </c>
      <c r="O3" s="12">
        <v>4330.8413099999998</v>
      </c>
      <c r="P3" s="12">
        <v>26.97</v>
      </c>
      <c r="Q3" s="12">
        <v>5195.7319299999999</v>
      </c>
      <c r="R3" s="12">
        <v>0.77873999999999999</v>
      </c>
      <c r="S3" s="12">
        <v>9693.9609400000008</v>
      </c>
      <c r="T3" s="12">
        <v>14.11</v>
      </c>
      <c r="U3" s="12">
        <v>5861.1738299999997</v>
      </c>
      <c r="V3" s="12">
        <v>0.58565</v>
      </c>
      <c r="W3" s="12">
        <v>11542.653319999999</v>
      </c>
      <c r="X3" s="12">
        <v>26.24</v>
      </c>
      <c r="Y3" s="12">
        <v>2405.4265099999998</v>
      </c>
      <c r="Z3" s="12">
        <v>0.48070000000000002</v>
      </c>
      <c r="AA3" s="12">
        <v>5311.8833000000004</v>
      </c>
      <c r="AB3" s="12">
        <v>25.01</v>
      </c>
      <c r="AC3" s="12">
        <v>15944.32129</v>
      </c>
      <c r="AD3" s="12">
        <v>3204.17065</v>
      </c>
      <c r="AE3" s="12">
        <v>30879.339840000001</v>
      </c>
      <c r="AF3" s="12">
        <v>156.70955000000001</v>
      </c>
      <c r="AG3" s="12">
        <v>29.75</v>
      </c>
      <c r="AL3" s="28"/>
      <c r="AM3" s="5">
        <f t="shared" si="0"/>
        <v>0.20096</v>
      </c>
      <c r="AN3" s="13">
        <f t="shared" ref="AN3:AN13" si="6">AG3</f>
        <v>29.75</v>
      </c>
      <c r="AO3" s="13">
        <f t="shared" ref="AO3:AO13" si="7">AN3*AM3</f>
        <v>5.9785599999999999</v>
      </c>
      <c r="AP3" s="10">
        <f t="shared" ref="AP3:AP13" si="8">K3*3</f>
        <v>5004</v>
      </c>
      <c r="AQ3" s="7">
        <f t="shared" si="1"/>
        <v>483.39451144959997</v>
      </c>
      <c r="AR3" s="7">
        <f t="shared" ref="AR3:AR13" si="9">AM3*AP3</f>
        <v>1005.60384</v>
      </c>
      <c r="AS3" s="7">
        <f t="shared" si="2"/>
        <v>5.0260096000000001</v>
      </c>
      <c r="AT3" s="12">
        <f t="shared" ref="AT3:AT22" si="10">K3*4</f>
        <v>6672</v>
      </c>
      <c r="AU3" s="7">
        <f t="shared" si="3"/>
        <v>1044.1342886528</v>
      </c>
      <c r="AV3" s="7">
        <f t="shared" ref="AV3:AV13" si="11">AM3*AT3</f>
        <v>1340.80512</v>
      </c>
      <c r="AW3" s="7">
        <f t="shared" si="4"/>
        <v>2.8355455999999997</v>
      </c>
      <c r="AX3" s="7">
        <f t="shared" ref="AX3:AX22" si="12">X3*AM3</f>
        <v>5.2731903999999998</v>
      </c>
      <c r="AY3" s="7">
        <f t="shared" ref="AY3:AY22" si="13">P3*AM3</f>
        <v>5.4198911999999995</v>
      </c>
      <c r="AZ3" s="10">
        <f t="shared" ref="AZ3:AZ22" si="14">K3*24</f>
        <v>40032</v>
      </c>
      <c r="BA3" s="2">
        <f t="shared" si="5"/>
        <v>3204.1708064384002</v>
      </c>
      <c r="BB3" s="2">
        <f t="shared" ref="BB3:BB13" si="15">AZ3*AM3</f>
        <v>8044.8307199999999</v>
      </c>
      <c r="BC3" s="12">
        <v>1</v>
      </c>
    </row>
    <row r="4" spans="1:55" x14ac:dyDescent="0.25">
      <c r="A4" s="12">
        <v>26071</v>
      </c>
      <c r="B4" s="12">
        <v>31504</v>
      </c>
      <c r="C4" s="12">
        <v>35766</v>
      </c>
      <c r="D4" s="12" t="s">
        <v>86</v>
      </c>
      <c r="E4" s="12">
        <v>2</v>
      </c>
      <c r="F4" s="12">
        <v>112</v>
      </c>
      <c r="G4" s="12">
        <v>0.12010999999999999</v>
      </c>
      <c r="H4" s="12">
        <v>12</v>
      </c>
      <c r="I4" s="12" t="s">
        <v>84</v>
      </c>
      <c r="J4" s="12">
        <v>15750</v>
      </c>
      <c r="K4" s="12">
        <v>1668</v>
      </c>
      <c r="L4" s="12">
        <v>0.24021999999999999</v>
      </c>
      <c r="M4" s="12">
        <v>1369.24487</v>
      </c>
      <c r="N4" s="12">
        <v>7.4630000000000002E-2</v>
      </c>
      <c r="O4" s="12">
        <v>3217.3535200000001</v>
      </c>
      <c r="P4" s="12">
        <v>27.02</v>
      </c>
      <c r="Q4" s="12">
        <v>4596.0673800000004</v>
      </c>
      <c r="R4" s="12">
        <v>0.68886000000000003</v>
      </c>
      <c r="S4" s="12">
        <v>9559.9726599999995</v>
      </c>
      <c r="T4" s="12">
        <v>15.8</v>
      </c>
      <c r="U4" s="12">
        <v>5217.2006799999999</v>
      </c>
      <c r="V4" s="12">
        <v>0.52129999999999999</v>
      </c>
      <c r="W4" s="12">
        <v>10126.14941</v>
      </c>
      <c r="X4" s="12">
        <v>26.41</v>
      </c>
      <c r="Y4" s="12">
        <v>2864.0873999999999</v>
      </c>
      <c r="Z4" s="12">
        <v>0.57235999999999998</v>
      </c>
      <c r="AA4" s="12">
        <v>5040.7250999999997</v>
      </c>
      <c r="AB4" s="12">
        <v>22.93</v>
      </c>
      <c r="AC4" s="12">
        <v>14046.60059</v>
      </c>
      <c r="AD4" s="12">
        <v>1687.13708</v>
      </c>
      <c r="AE4" s="12">
        <v>27944.20117</v>
      </c>
      <c r="AF4" s="12">
        <v>79.755160000000004</v>
      </c>
      <c r="AG4" s="12">
        <v>29.75</v>
      </c>
      <c r="AL4" s="28"/>
      <c r="AM4" s="5">
        <f t="shared" si="0"/>
        <v>0.12010999999999999</v>
      </c>
      <c r="AN4" s="13">
        <f t="shared" si="6"/>
        <v>29.75</v>
      </c>
      <c r="AO4" s="13">
        <f t="shared" si="7"/>
        <v>3.5732724999999999</v>
      </c>
      <c r="AP4" s="10">
        <f t="shared" si="8"/>
        <v>5004</v>
      </c>
      <c r="AQ4" s="7">
        <f t="shared" si="1"/>
        <v>344.00553761399999</v>
      </c>
      <c r="AR4" s="7">
        <f t="shared" si="9"/>
        <v>601.03044</v>
      </c>
      <c r="AS4" s="7">
        <f t="shared" si="2"/>
        <v>2.7541222999999997</v>
      </c>
      <c r="AT4" s="12">
        <f t="shared" si="10"/>
        <v>6672</v>
      </c>
      <c r="AU4" s="7">
        <f t="shared" si="3"/>
        <v>552.03365301179997</v>
      </c>
      <c r="AV4" s="7">
        <f t="shared" si="11"/>
        <v>801.37392</v>
      </c>
      <c r="AW4" s="7">
        <f t="shared" si="4"/>
        <v>1.8977379999999999</v>
      </c>
      <c r="AX4" s="7">
        <f t="shared" si="12"/>
        <v>3.1721051</v>
      </c>
      <c r="AY4" s="7">
        <f t="shared" si="13"/>
        <v>3.2453721999999998</v>
      </c>
      <c r="AZ4" s="10">
        <f t="shared" si="14"/>
        <v>40032</v>
      </c>
      <c r="BA4" s="2">
        <f t="shared" si="5"/>
        <v>1687.1371968649</v>
      </c>
      <c r="BB4" s="2">
        <f t="shared" si="15"/>
        <v>4808.24352</v>
      </c>
      <c r="BC4" s="12">
        <v>1</v>
      </c>
    </row>
    <row r="5" spans="1:55" x14ac:dyDescent="0.25">
      <c r="A5" s="12">
        <v>26099</v>
      </c>
      <c r="B5" s="12">
        <v>31514</v>
      </c>
      <c r="C5" s="12">
        <v>31520</v>
      </c>
      <c r="D5" s="12" t="s">
        <v>87</v>
      </c>
      <c r="E5" s="12">
        <v>2</v>
      </c>
      <c r="F5" s="12">
        <v>112</v>
      </c>
      <c r="G5" s="12">
        <v>0.2087</v>
      </c>
      <c r="H5" s="12">
        <v>12</v>
      </c>
      <c r="I5" s="12" t="s">
        <v>88</v>
      </c>
      <c r="J5" s="12">
        <v>15750</v>
      </c>
      <c r="K5" s="12">
        <v>1668</v>
      </c>
      <c r="L5" s="12">
        <v>0.41739999999999999</v>
      </c>
      <c r="M5" s="12">
        <v>2022.9377400000001</v>
      </c>
      <c r="N5" s="12">
        <v>0.11025</v>
      </c>
      <c r="O5" s="12">
        <v>5245.4780300000002</v>
      </c>
      <c r="P5" s="12">
        <v>26.99</v>
      </c>
      <c r="Q5" s="12">
        <v>3844.9853499999999</v>
      </c>
      <c r="R5" s="12">
        <v>0.57628999999999997</v>
      </c>
      <c r="S5" s="12">
        <v>8020.4907199999998</v>
      </c>
      <c r="T5" s="12">
        <v>17.86</v>
      </c>
      <c r="U5" s="12">
        <v>5945.3212899999999</v>
      </c>
      <c r="V5" s="12">
        <v>0.59406000000000003</v>
      </c>
      <c r="W5" s="12">
        <v>11989.4668</v>
      </c>
      <c r="X5" s="12">
        <v>26.21</v>
      </c>
      <c r="Y5" s="12">
        <v>2755.21875</v>
      </c>
      <c r="Z5" s="12">
        <v>0.55059999999999998</v>
      </c>
      <c r="AA5" s="12">
        <v>5711.6875</v>
      </c>
      <c r="AB5" s="12">
        <v>23.52</v>
      </c>
      <c r="AC5" s="12">
        <v>14568.462890000001</v>
      </c>
      <c r="AD5" s="12">
        <v>3040.4382300000002</v>
      </c>
      <c r="AE5" s="12">
        <v>30967.123049999998</v>
      </c>
      <c r="AF5" s="12">
        <v>132.36043000000001</v>
      </c>
      <c r="AG5" s="12">
        <v>29.75</v>
      </c>
      <c r="AL5" s="28"/>
      <c r="AM5" s="5">
        <f t="shared" si="0"/>
        <v>0.2087</v>
      </c>
      <c r="AN5" s="13">
        <f t="shared" si="6"/>
        <v>29.75</v>
      </c>
      <c r="AO5" s="13">
        <f t="shared" si="7"/>
        <v>6.208825</v>
      </c>
      <c r="AP5" s="10">
        <f t="shared" si="8"/>
        <v>5004</v>
      </c>
      <c r="AQ5" s="7">
        <f t="shared" si="1"/>
        <v>575.01415312500001</v>
      </c>
      <c r="AR5" s="7">
        <f t="shared" si="9"/>
        <v>1044.3348000000001</v>
      </c>
      <c r="AS5" s="7">
        <f t="shared" si="2"/>
        <v>4.9086239999999997</v>
      </c>
      <c r="AT5" s="12">
        <f t="shared" si="10"/>
        <v>6672</v>
      </c>
      <c r="AU5" s="7">
        <f t="shared" si="3"/>
        <v>802.44844254499992</v>
      </c>
      <c r="AV5" s="7">
        <f t="shared" si="11"/>
        <v>1392.4464</v>
      </c>
      <c r="AW5" s="7">
        <f t="shared" si="4"/>
        <v>3.727382</v>
      </c>
      <c r="AX5" s="7">
        <f t="shared" si="12"/>
        <v>5.470027</v>
      </c>
      <c r="AY5" s="7">
        <f t="shared" si="13"/>
        <v>5.6328129999999996</v>
      </c>
      <c r="AZ5" s="10">
        <f t="shared" si="14"/>
        <v>40032</v>
      </c>
      <c r="BA5" s="2">
        <f t="shared" si="5"/>
        <v>3040.4382051430002</v>
      </c>
      <c r="BB5" s="2">
        <f t="shared" si="15"/>
        <v>8354.6784000000007</v>
      </c>
      <c r="BC5" s="12">
        <v>1</v>
      </c>
    </row>
    <row r="6" spans="1:55" x14ac:dyDescent="0.25">
      <c r="A6" s="12">
        <v>26100</v>
      </c>
      <c r="B6" s="12">
        <v>31514</v>
      </c>
      <c r="C6" s="12">
        <v>35766</v>
      </c>
      <c r="D6" s="12" t="s">
        <v>89</v>
      </c>
      <c r="E6" s="12">
        <v>2</v>
      </c>
      <c r="F6" s="12">
        <v>112</v>
      </c>
      <c r="G6" s="12">
        <v>0.12255000000000001</v>
      </c>
      <c r="H6" s="12">
        <v>12</v>
      </c>
      <c r="I6" s="12" t="s">
        <v>84</v>
      </c>
      <c r="J6" s="12">
        <v>15750</v>
      </c>
      <c r="K6" s="12">
        <v>1668</v>
      </c>
      <c r="L6" s="12">
        <v>0.24510000000000001</v>
      </c>
      <c r="M6" s="12">
        <v>1848.1086399999999</v>
      </c>
      <c r="N6" s="12">
        <v>0.10073</v>
      </c>
      <c r="O6" s="12">
        <v>3217.3535200000001</v>
      </c>
      <c r="P6" s="12">
        <v>27</v>
      </c>
      <c r="Q6" s="12">
        <v>5318.2627000000002</v>
      </c>
      <c r="R6" s="12">
        <v>0.79710000000000003</v>
      </c>
      <c r="S6" s="12">
        <v>10336.30762</v>
      </c>
      <c r="T6" s="12">
        <v>13.78</v>
      </c>
      <c r="U6" s="12">
        <v>4908.9492200000004</v>
      </c>
      <c r="V6" s="12">
        <v>0.49049999999999999</v>
      </c>
      <c r="W6" s="12">
        <v>10126.14941</v>
      </c>
      <c r="X6" s="12">
        <v>26.47</v>
      </c>
      <c r="Y6" s="12">
        <v>2176.6377000000002</v>
      </c>
      <c r="Z6" s="12">
        <v>0.43497999999999998</v>
      </c>
      <c r="AA6" s="12">
        <v>5040.7250999999997</v>
      </c>
      <c r="AB6" s="12">
        <v>25.7</v>
      </c>
      <c r="AC6" s="12">
        <v>14251.95801</v>
      </c>
      <c r="AD6" s="12">
        <v>1746.5775100000001</v>
      </c>
      <c r="AE6" s="12">
        <v>28720.535159999999</v>
      </c>
      <c r="AF6" s="12">
        <v>88.79195</v>
      </c>
      <c r="AG6" s="12">
        <v>29.75</v>
      </c>
      <c r="AH6" s="29"/>
      <c r="AI6" s="29"/>
      <c r="AJ6" s="29"/>
      <c r="AK6" s="29"/>
      <c r="AL6" s="28"/>
      <c r="AM6" s="5">
        <f t="shared" si="0"/>
        <v>0.12255000000000001</v>
      </c>
      <c r="AN6" s="13">
        <f t="shared" si="6"/>
        <v>29.75</v>
      </c>
      <c r="AO6" s="13">
        <f t="shared" si="7"/>
        <v>3.6458625000000002</v>
      </c>
      <c r="AP6" s="10">
        <f t="shared" si="8"/>
        <v>5004</v>
      </c>
      <c r="AQ6" s="7">
        <f t="shared" si="1"/>
        <v>266.74695013500002</v>
      </c>
      <c r="AR6" s="7">
        <f t="shared" si="9"/>
        <v>613.24020000000007</v>
      </c>
      <c r="AS6" s="7">
        <f t="shared" si="2"/>
        <v>3.1495350000000002</v>
      </c>
      <c r="AT6" s="12">
        <f t="shared" si="10"/>
        <v>6672</v>
      </c>
      <c r="AU6" s="7">
        <f t="shared" si="3"/>
        <v>651.75309388500011</v>
      </c>
      <c r="AV6" s="7">
        <f t="shared" si="11"/>
        <v>817.6536000000001</v>
      </c>
      <c r="AW6" s="7">
        <f t="shared" si="4"/>
        <v>1.688739</v>
      </c>
      <c r="AX6" s="7">
        <f t="shared" si="12"/>
        <v>3.2438985000000002</v>
      </c>
      <c r="AY6" s="7">
        <f t="shared" si="13"/>
        <v>3.3088500000000001</v>
      </c>
      <c r="AZ6" s="10">
        <f t="shared" si="14"/>
        <v>40032</v>
      </c>
      <c r="BA6" s="2">
        <f t="shared" si="5"/>
        <v>1746.5774541255</v>
      </c>
      <c r="BB6" s="2">
        <f t="shared" si="15"/>
        <v>4905.9216000000006</v>
      </c>
      <c r="BC6" s="12">
        <v>1</v>
      </c>
    </row>
    <row r="7" spans="1:55" x14ac:dyDescent="0.25">
      <c r="A7" s="12">
        <v>26111</v>
      </c>
      <c r="B7" s="12">
        <v>31519</v>
      </c>
      <c r="C7" s="12">
        <v>31520</v>
      </c>
      <c r="D7" s="12" t="s">
        <v>90</v>
      </c>
      <c r="E7" s="12">
        <v>2</v>
      </c>
      <c r="F7" s="12">
        <v>112</v>
      </c>
      <c r="G7" s="12">
        <v>0.13785</v>
      </c>
      <c r="H7" s="12">
        <v>12</v>
      </c>
      <c r="I7" s="12" t="s">
        <v>88</v>
      </c>
      <c r="J7" s="12">
        <v>15750</v>
      </c>
      <c r="K7" s="12">
        <v>1668</v>
      </c>
      <c r="L7" s="12">
        <v>0.2757</v>
      </c>
      <c r="M7" s="12">
        <v>3302.8510700000002</v>
      </c>
      <c r="N7" s="12">
        <v>0.18001</v>
      </c>
      <c r="O7" s="12">
        <v>5445.2143599999999</v>
      </c>
      <c r="P7" s="12">
        <v>26.92</v>
      </c>
      <c r="Q7" s="12">
        <v>4324.6279299999997</v>
      </c>
      <c r="R7" s="12">
        <v>0.64817999999999998</v>
      </c>
      <c r="S7" s="12">
        <v>8624.9804700000004</v>
      </c>
      <c r="T7" s="12">
        <v>16.559999999999999</v>
      </c>
      <c r="U7" s="12">
        <v>6361.1772499999997</v>
      </c>
      <c r="V7" s="12">
        <v>0.63561000000000001</v>
      </c>
      <c r="W7" s="12">
        <v>12601.405269999999</v>
      </c>
      <c r="X7" s="12">
        <v>25.77</v>
      </c>
      <c r="Y7" s="12">
        <v>3317.85815</v>
      </c>
      <c r="Z7" s="12">
        <v>0.66303999999999996</v>
      </c>
      <c r="AA7" s="12">
        <v>6166.9184599999999</v>
      </c>
      <c r="AB7" s="12">
        <v>19.16</v>
      </c>
      <c r="AC7" s="12">
        <v>17306.51367</v>
      </c>
      <c r="AD7" s="12">
        <v>2385.7031299999999</v>
      </c>
      <c r="AE7" s="12">
        <v>32838.519529999998</v>
      </c>
      <c r="AF7" s="12">
        <v>110.8108</v>
      </c>
      <c r="AG7" s="12">
        <v>29.75</v>
      </c>
      <c r="AH7" s="29"/>
      <c r="AI7" s="29"/>
      <c r="AJ7" s="29"/>
      <c r="AK7" s="29"/>
      <c r="AL7" s="28"/>
      <c r="AM7" s="5">
        <f t="shared" si="0"/>
        <v>0.13785</v>
      </c>
      <c r="AN7" s="13">
        <f t="shared" si="6"/>
        <v>29.75</v>
      </c>
      <c r="AO7" s="13">
        <f t="shared" si="7"/>
        <v>4.1010375000000003</v>
      </c>
      <c r="AP7" s="10">
        <f t="shared" si="8"/>
        <v>5004</v>
      </c>
      <c r="AQ7" s="7">
        <f t="shared" si="1"/>
        <v>457.36674597749999</v>
      </c>
      <c r="AR7" s="7">
        <f t="shared" si="9"/>
        <v>689.80140000000006</v>
      </c>
      <c r="AS7" s="7">
        <f t="shared" si="2"/>
        <v>2.6412059999999999</v>
      </c>
      <c r="AT7" s="12">
        <f t="shared" si="10"/>
        <v>6672</v>
      </c>
      <c r="AU7" s="7">
        <f t="shared" si="3"/>
        <v>596.14996015049996</v>
      </c>
      <c r="AV7" s="7">
        <f t="shared" si="11"/>
        <v>919.73519999999996</v>
      </c>
      <c r="AW7" s="7">
        <f t="shared" si="4"/>
        <v>2.2827959999999998</v>
      </c>
      <c r="AX7" s="7">
        <f t="shared" si="12"/>
        <v>3.5523945000000001</v>
      </c>
      <c r="AY7" s="7">
        <f t="shared" si="13"/>
        <v>3.7109220000000001</v>
      </c>
      <c r="AZ7" s="10">
        <f t="shared" si="14"/>
        <v>40032</v>
      </c>
      <c r="BA7" s="2">
        <f t="shared" si="5"/>
        <v>2385.7029094095001</v>
      </c>
      <c r="BB7" s="2">
        <f t="shared" si="15"/>
        <v>5518.4112000000005</v>
      </c>
      <c r="BC7" s="12">
        <v>1</v>
      </c>
    </row>
    <row r="8" spans="1:55" x14ac:dyDescent="0.25">
      <c r="A8" s="12">
        <v>26113</v>
      </c>
      <c r="B8" s="12">
        <v>31520</v>
      </c>
      <c r="C8" s="12">
        <v>31514</v>
      </c>
      <c r="D8" s="12" t="s">
        <v>87</v>
      </c>
      <c r="E8" s="12">
        <v>2</v>
      </c>
      <c r="F8" s="12">
        <v>112</v>
      </c>
      <c r="G8" s="12">
        <v>0.2087</v>
      </c>
      <c r="H8" s="12">
        <v>12</v>
      </c>
      <c r="I8" s="12" t="s">
        <v>88</v>
      </c>
      <c r="J8" s="12">
        <v>15750</v>
      </c>
      <c r="K8" s="12">
        <v>1668</v>
      </c>
      <c r="L8" s="12">
        <v>0.41739999999999999</v>
      </c>
      <c r="M8" s="12">
        <v>3222.5405300000002</v>
      </c>
      <c r="N8" s="12">
        <v>0.17563000000000001</v>
      </c>
      <c r="O8" s="12">
        <v>5245.4780300000002</v>
      </c>
      <c r="P8" s="12">
        <v>26.93</v>
      </c>
      <c r="Q8" s="12">
        <v>4175.5053699999999</v>
      </c>
      <c r="R8" s="12">
        <v>0.62583</v>
      </c>
      <c r="S8" s="12">
        <v>8020.4907199999998</v>
      </c>
      <c r="T8" s="12">
        <v>16.98</v>
      </c>
      <c r="U8" s="12">
        <v>6044.1455100000003</v>
      </c>
      <c r="V8" s="12">
        <v>0.60392999999999997</v>
      </c>
      <c r="W8" s="12">
        <v>11989.4668</v>
      </c>
      <c r="X8" s="12">
        <v>26.18</v>
      </c>
      <c r="Y8" s="12">
        <v>2956.46875</v>
      </c>
      <c r="Z8" s="12">
        <v>0.59082000000000001</v>
      </c>
      <c r="AA8" s="12">
        <v>5711.6875</v>
      </c>
      <c r="AB8" s="12">
        <v>22.29</v>
      </c>
      <c r="AC8" s="12">
        <v>16398.660159999999</v>
      </c>
      <c r="AD8" s="12">
        <v>3422.4003899999998</v>
      </c>
      <c r="AE8" s="12">
        <v>30967.123049999998</v>
      </c>
      <c r="AF8" s="12">
        <v>152.15819999999999</v>
      </c>
      <c r="AG8" s="12">
        <v>29.75</v>
      </c>
      <c r="AH8" s="29"/>
      <c r="AI8" s="29"/>
      <c r="AJ8" s="29"/>
      <c r="AK8" s="29"/>
      <c r="AL8" s="28"/>
      <c r="AM8" s="5">
        <f t="shared" si="0"/>
        <v>0.2087</v>
      </c>
      <c r="AN8" s="13">
        <f t="shared" si="6"/>
        <v>29.75</v>
      </c>
      <c r="AO8" s="13">
        <f t="shared" si="7"/>
        <v>6.208825</v>
      </c>
      <c r="AP8" s="10">
        <f t="shared" si="8"/>
        <v>5004</v>
      </c>
      <c r="AQ8" s="7">
        <f t="shared" si="1"/>
        <v>617.01502812499996</v>
      </c>
      <c r="AR8" s="7">
        <f t="shared" si="9"/>
        <v>1044.3348000000001</v>
      </c>
      <c r="AS8" s="7">
        <f t="shared" si="2"/>
        <v>4.651923</v>
      </c>
      <c r="AT8" s="12">
        <f t="shared" si="10"/>
        <v>6672</v>
      </c>
      <c r="AU8" s="7">
        <f t="shared" si="3"/>
        <v>871.42797071899997</v>
      </c>
      <c r="AV8" s="7">
        <f t="shared" si="11"/>
        <v>1392.4464</v>
      </c>
      <c r="AW8" s="7">
        <f t="shared" si="4"/>
        <v>3.5437259999999999</v>
      </c>
      <c r="AX8" s="7">
        <f t="shared" si="12"/>
        <v>5.4637659999999997</v>
      </c>
      <c r="AY8" s="7">
        <f t="shared" si="13"/>
        <v>5.6202909999999999</v>
      </c>
      <c r="AZ8" s="10">
        <f t="shared" si="14"/>
        <v>40032</v>
      </c>
      <c r="BA8" s="2">
        <f t="shared" si="5"/>
        <v>3422.4003753919997</v>
      </c>
      <c r="BB8" s="2">
        <f t="shared" si="15"/>
        <v>8354.6784000000007</v>
      </c>
      <c r="BC8" s="12">
        <v>1</v>
      </c>
    </row>
    <row r="9" spans="1:55" x14ac:dyDescent="0.25">
      <c r="A9" s="12">
        <v>26114</v>
      </c>
      <c r="B9" s="12">
        <v>31520</v>
      </c>
      <c r="C9" s="12">
        <v>31519</v>
      </c>
      <c r="D9" s="12" t="s">
        <v>90</v>
      </c>
      <c r="E9" s="12">
        <v>2</v>
      </c>
      <c r="F9" s="12">
        <v>112</v>
      </c>
      <c r="G9" s="12">
        <v>0.13785</v>
      </c>
      <c r="H9" s="12">
        <v>12</v>
      </c>
      <c r="I9" s="12" t="s">
        <v>88</v>
      </c>
      <c r="J9" s="12">
        <v>15750</v>
      </c>
      <c r="K9" s="12">
        <v>1668</v>
      </c>
      <c r="L9" s="12">
        <v>0.2757</v>
      </c>
      <c r="M9" s="12">
        <v>2142.36328</v>
      </c>
      <c r="N9" s="12">
        <v>0.11676</v>
      </c>
      <c r="O9" s="12">
        <v>5445.2143599999999</v>
      </c>
      <c r="P9" s="12">
        <v>26.98</v>
      </c>
      <c r="Q9" s="12">
        <v>4300.3525399999999</v>
      </c>
      <c r="R9" s="12">
        <v>0.64454</v>
      </c>
      <c r="S9" s="12">
        <v>8624.9804700000004</v>
      </c>
      <c r="T9" s="12">
        <v>16.63</v>
      </c>
      <c r="U9" s="12">
        <v>6240.2275399999999</v>
      </c>
      <c r="V9" s="12">
        <v>0.62351999999999996</v>
      </c>
      <c r="W9" s="12">
        <v>12601.405269999999</v>
      </c>
      <c r="X9" s="12">
        <v>25.82</v>
      </c>
      <c r="Y9" s="12">
        <v>2849.0603000000001</v>
      </c>
      <c r="Z9" s="12">
        <v>0.56935999999999998</v>
      </c>
      <c r="AA9" s="12">
        <v>6166.9184599999999</v>
      </c>
      <c r="AB9" s="12">
        <v>23.02</v>
      </c>
      <c r="AC9" s="12">
        <v>15532.003909999999</v>
      </c>
      <c r="AD9" s="12">
        <v>2141.0866700000001</v>
      </c>
      <c r="AE9" s="12">
        <v>32838.519529999998</v>
      </c>
      <c r="AF9" s="12">
        <v>96.96951</v>
      </c>
      <c r="AG9" s="12">
        <v>29.75</v>
      </c>
      <c r="AH9" s="29"/>
      <c r="AI9" s="29"/>
      <c r="AJ9" s="29"/>
      <c r="AK9" s="29"/>
      <c r="AL9" s="28"/>
      <c r="AM9" s="5">
        <f t="shared" si="0"/>
        <v>0.13785</v>
      </c>
      <c r="AN9" s="13">
        <f t="shared" si="6"/>
        <v>29.75</v>
      </c>
      <c r="AO9" s="13">
        <f t="shared" si="7"/>
        <v>4.1010375000000003</v>
      </c>
      <c r="AP9" s="10">
        <f t="shared" si="8"/>
        <v>5004</v>
      </c>
      <c r="AQ9" s="7">
        <f t="shared" si="1"/>
        <v>392.74296235500003</v>
      </c>
      <c r="AR9" s="7">
        <f t="shared" si="9"/>
        <v>689.80140000000006</v>
      </c>
      <c r="AS9" s="7">
        <f t="shared" si="2"/>
        <v>3.1733069999999999</v>
      </c>
      <c r="AT9" s="12">
        <f t="shared" si="10"/>
        <v>6672</v>
      </c>
      <c r="AU9" s="7">
        <f t="shared" si="3"/>
        <v>592.80359763900003</v>
      </c>
      <c r="AV9" s="7">
        <f t="shared" si="11"/>
        <v>919.73519999999996</v>
      </c>
      <c r="AW9" s="7">
        <f t="shared" si="4"/>
        <v>2.2924454999999999</v>
      </c>
      <c r="AX9" s="7">
        <f t="shared" si="12"/>
        <v>3.5592869999999999</v>
      </c>
      <c r="AY9" s="7">
        <f t="shared" si="13"/>
        <v>3.7191930000000002</v>
      </c>
      <c r="AZ9" s="10">
        <f t="shared" si="14"/>
        <v>40032</v>
      </c>
      <c r="BA9" s="2">
        <f t="shared" si="5"/>
        <v>2141.0867389935001</v>
      </c>
      <c r="BB9" s="2">
        <f t="shared" si="15"/>
        <v>5518.4112000000005</v>
      </c>
      <c r="BC9" s="12">
        <v>1</v>
      </c>
    </row>
    <row r="10" spans="1:55" x14ac:dyDescent="0.25">
      <c r="A10" s="12">
        <v>31629</v>
      </c>
      <c r="B10" s="12">
        <v>33914</v>
      </c>
      <c r="C10" s="12">
        <v>31498</v>
      </c>
      <c r="D10" s="12" t="s">
        <v>83</v>
      </c>
      <c r="E10" s="12">
        <v>2</v>
      </c>
      <c r="F10" s="12">
        <v>112</v>
      </c>
      <c r="G10" s="12">
        <v>0.18217</v>
      </c>
      <c r="H10" s="12">
        <v>12</v>
      </c>
      <c r="I10" s="12" t="s">
        <v>84</v>
      </c>
      <c r="J10" s="12">
        <v>15750</v>
      </c>
      <c r="K10" s="12">
        <v>1668</v>
      </c>
      <c r="L10" s="12">
        <v>0.36434</v>
      </c>
      <c r="M10" s="12">
        <v>2665.4726599999999</v>
      </c>
      <c r="N10" s="12">
        <v>0.14527000000000001</v>
      </c>
      <c r="O10" s="12">
        <v>4830.81592</v>
      </c>
      <c r="P10" s="12">
        <v>26.96</v>
      </c>
      <c r="Q10" s="12">
        <v>5492.3085899999996</v>
      </c>
      <c r="R10" s="12">
        <v>0.82318999999999998</v>
      </c>
      <c r="S10" s="12">
        <v>10470.88867</v>
      </c>
      <c r="T10" s="12">
        <v>13.3</v>
      </c>
      <c r="U10" s="12">
        <v>6341.0395500000004</v>
      </c>
      <c r="V10" s="12">
        <v>0.63360000000000005</v>
      </c>
      <c r="W10" s="12">
        <v>12388.96875</v>
      </c>
      <c r="X10" s="12">
        <v>25.78</v>
      </c>
      <c r="Y10" s="12">
        <v>2760.2141099999999</v>
      </c>
      <c r="Z10" s="12">
        <v>0.55159999999999998</v>
      </c>
      <c r="AA10" s="12">
        <v>5661.0463900000004</v>
      </c>
      <c r="AB10" s="12">
        <v>23.49</v>
      </c>
      <c r="AC10" s="12">
        <v>17259.035159999999</v>
      </c>
      <c r="AD10" s="12">
        <v>3144.0783700000002</v>
      </c>
      <c r="AE10" s="12">
        <v>33351.71875</v>
      </c>
      <c r="AF10" s="12">
        <v>159.45276999999999</v>
      </c>
      <c r="AG10" s="12">
        <v>29.75</v>
      </c>
      <c r="AH10" s="29"/>
      <c r="AI10" s="29"/>
      <c r="AJ10" s="29"/>
      <c r="AK10" s="29"/>
      <c r="AL10" s="28"/>
      <c r="AM10" s="5">
        <f t="shared" si="0"/>
        <v>0.18217</v>
      </c>
      <c r="AN10" s="13">
        <f t="shared" si="6"/>
        <v>29.75</v>
      </c>
      <c r="AO10" s="13">
        <f t="shared" si="7"/>
        <v>5.4195574999999998</v>
      </c>
      <c r="AP10" s="10">
        <f t="shared" si="8"/>
        <v>5004</v>
      </c>
      <c r="AQ10" s="7">
        <f t="shared" si="1"/>
        <v>502.82820441869995</v>
      </c>
      <c r="AR10" s="7">
        <f t="shared" si="9"/>
        <v>911.57867999999996</v>
      </c>
      <c r="AS10" s="7">
        <f t="shared" si="2"/>
        <v>4.2791733000000001</v>
      </c>
      <c r="AT10" s="12">
        <f t="shared" si="10"/>
        <v>6672</v>
      </c>
      <c r="AU10" s="7">
        <f t="shared" si="3"/>
        <v>1000.5338558402999</v>
      </c>
      <c r="AV10" s="7">
        <f t="shared" si="11"/>
        <v>1215.43824</v>
      </c>
      <c r="AW10" s="7">
        <f t="shared" si="4"/>
        <v>2.4228610000000002</v>
      </c>
      <c r="AX10" s="7">
        <f t="shared" si="12"/>
        <v>4.6963426000000004</v>
      </c>
      <c r="AY10" s="7">
        <f t="shared" si="13"/>
        <v>4.9113031999999999</v>
      </c>
      <c r="AZ10" s="10">
        <f t="shared" si="14"/>
        <v>40032</v>
      </c>
      <c r="BA10" s="2">
        <f t="shared" si="5"/>
        <v>3144.0784350971999</v>
      </c>
      <c r="BB10" s="2">
        <f t="shared" si="15"/>
        <v>7292.6294399999997</v>
      </c>
      <c r="BC10" s="12">
        <v>1</v>
      </c>
    </row>
    <row r="11" spans="1:55" x14ac:dyDescent="0.25">
      <c r="A11" s="12">
        <v>31630</v>
      </c>
      <c r="B11" s="12">
        <v>33914</v>
      </c>
      <c r="C11" s="12">
        <v>31504</v>
      </c>
      <c r="D11" s="12" t="s">
        <v>85</v>
      </c>
      <c r="E11" s="12">
        <v>2</v>
      </c>
      <c r="F11" s="12">
        <v>112</v>
      </c>
      <c r="G11" s="12">
        <v>0.20096</v>
      </c>
      <c r="H11" s="12">
        <v>12</v>
      </c>
      <c r="I11" s="12" t="s">
        <v>84</v>
      </c>
      <c r="J11" s="12">
        <v>15750</v>
      </c>
      <c r="K11" s="12">
        <v>1668</v>
      </c>
      <c r="L11" s="12">
        <v>0.40192</v>
      </c>
      <c r="M11" s="12">
        <v>1848.85229</v>
      </c>
      <c r="N11" s="12">
        <v>0.10077</v>
      </c>
      <c r="O11" s="12">
        <v>4330.8413099999998</v>
      </c>
      <c r="P11" s="12">
        <v>27</v>
      </c>
      <c r="Q11" s="12">
        <v>4498.2285199999997</v>
      </c>
      <c r="R11" s="12">
        <v>0.67418999999999996</v>
      </c>
      <c r="S11" s="12">
        <v>9693.9609400000008</v>
      </c>
      <c r="T11" s="12">
        <v>16.079999999999998</v>
      </c>
      <c r="U11" s="12">
        <v>5681.4794899999997</v>
      </c>
      <c r="V11" s="12">
        <v>0.56769000000000003</v>
      </c>
      <c r="W11" s="12">
        <v>11542.653319999999</v>
      </c>
      <c r="X11" s="12">
        <v>26.29</v>
      </c>
      <c r="Y11" s="12">
        <v>2906.45703</v>
      </c>
      <c r="Z11" s="12">
        <v>0.58082999999999996</v>
      </c>
      <c r="AA11" s="12">
        <v>5311.8833000000004</v>
      </c>
      <c r="AB11" s="12">
        <v>22.66</v>
      </c>
      <c r="AC11" s="12">
        <v>14935.01758</v>
      </c>
      <c r="AD11" s="12">
        <v>3001.3410600000002</v>
      </c>
      <c r="AE11" s="12">
        <v>30879.339840000001</v>
      </c>
      <c r="AF11" s="12">
        <v>139.18256</v>
      </c>
      <c r="AG11" s="12">
        <v>29.75</v>
      </c>
      <c r="AH11" s="29"/>
      <c r="AI11" s="29"/>
      <c r="AJ11" s="29"/>
      <c r="AK11" s="29"/>
      <c r="AL11" s="28"/>
      <c r="AM11" s="5">
        <f t="shared" si="0"/>
        <v>0.20096</v>
      </c>
      <c r="AN11" s="13">
        <f t="shared" si="6"/>
        <v>29.75</v>
      </c>
      <c r="AO11" s="13">
        <f t="shared" si="7"/>
        <v>5.9785599999999999</v>
      </c>
      <c r="AP11" s="10">
        <f t="shared" si="8"/>
        <v>5004</v>
      </c>
      <c r="AQ11" s="7">
        <f t="shared" si="1"/>
        <v>584.08160474880003</v>
      </c>
      <c r="AR11" s="7">
        <f t="shared" si="9"/>
        <v>1005.60384</v>
      </c>
      <c r="AS11" s="7">
        <f t="shared" si="2"/>
        <v>4.5537536000000003</v>
      </c>
      <c r="AT11" s="12">
        <f t="shared" si="10"/>
        <v>6672</v>
      </c>
      <c r="AU11" s="7">
        <f t="shared" si="3"/>
        <v>903.96400337919988</v>
      </c>
      <c r="AV11" s="7">
        <f t="shared" si="11"/>
        <v>1340.80512</v>
      </c>
      <c r="AW11" s="7">
        <f t="shared" si="4"/>
        <v>3.2314367999999996</v>
      </c>
      <c r="AX11" s="7">
        <f t="shared" si="12"/>
        <v>5.2832384000000001</v>
      </c>
      <c r="AY11" s="7">
        <f t="shared" si="13"/>
        <v>5.4259199999999996</v>
      </c>
      <c r="AZ11" s="10">
        <f t="shared" si="14"/>
        <v>40032</v>
      </c>
      <c r="BA11" s="2">
        <f t="shared" si="5"/>
        <v>3001.3411328767997</v>
      </c>
      <c r="BB11" s="2">
        <f t="shared" si="15"/>
        <v>8044.8307199999999</v>
      </c>
      <c r="BC11" s="12">
        <v>1</v>
      </c>
    </row>
    <row r="12" spans="1:55" x14ac:dyDescent="0.25">
      <c r="A12" s="12">
        <v>34362</v>
      </c>
      <c r="B12" s="12">
        <v>35766</v>
      </c>
      <c r="C12" s="12">
        <v>31504</v>
      </c>
      <c r="D12" s="12" t="s">
        <v>86</v>
      </c>
      <c r="E12" s="12">
        <v>2</v>
      </c>
      <c r="F12" s="12">
        <v>112</v>
      </c>
      <c r="G12" s="12">
        <v>0.12010999999999999</v>
      </c>
      <c r="H12" s="12">
        <v>12</v>
      </c>
      <c r="I12" s="12" t="s">
        <v>84</v>
      </c>
      <c r="J12" s="12">
        <v>15750</v>
      </c>
      <c r="K12" s="12">
        <v>1668</v>
      </c>
      <c r="L12" s="12">
        <v>0.24021999999999999</v>
      </c>
      <c r="M12" s="12">
        <v>1848.1086399999999</v>
      </c>
      <c r="N12" s="12">
        <v>0.10073</v>
      </c>
      <c r="O12" s="12">
        <v>3217.3535200000001</v>
      </c>
      <c r="P12" s="12">
        <v>27</v>
      </c>
      <c r="Q12" s="12">
        <v>4963.9057599999996</v>
      </c>
      <c r="R12" s="12">
        <v>0.74399000000000004</v>
      </c>
      <c r="S12" s="12">
        <v>9559.9726599999995</v>
      </c>
      <c r="T12" s="12">
        <v>14.76</v>
      </c>
      <c r="U12" s="12">
        <v>4908.9492200000004</v>
      </c>
      <c r="V12" s="12">
        <v>0.49049999999999999</v>
      </c>
      <c r="W12" s="12">
        <v>10126.14941</v>
      </c>
      <c r="X12" s="12">
        <v>26.47</v>
      </c>
      <c r="Y12" s="12">
        <v>2176.6377000000002</v>
      </c>
      <c r="Z12" s="12">
        <v>0.43497999999999998</v>
      </c>
      <c r="AA12" s="12">
        <v>5040.7250999999997</v>
      </c>
      <c r="AB12" s="12">
        <v>25.7</v>
      </c>
      <c r="AC12" s="12">
        <v>13897.601559999999</v>
      </c>
      <c r="AD12" s="12">
        <v>1669.2408399999999</v>
      </c>
      <c r="AE12" s="12">
        <v>27944.20117</v>
      </c>
      <c r="AF12" s="12">
        <v>81.062700000000007</v>
      </c>
      <c r="AG12" s="12">
        <v>29.75</v>
      </c>
      <c r="AH12" s="29"/>
      <c r="AI12" s="29"/>
      <c r="AJ12" s="29"/>
      <c r="AK12" s="29"/>
      <c r="AL12" s="28"/>
      <c r="AM12" s="5">
        <f t="shared" si="0"/>
        <v>0.12010999999999999</v>
      </c>
      <c r="AN12" s="13">
        <f t="shared" si="6"/>
        <v>29.75</v>
      </c>
      <c r="AO12" s="13">
        <f t="shared" si="7"/>
        <v>3.5732724999999999</v>
      </c>
      <c r="AP12" s="10">
        <f t="shared" si="8"/>
        <v>5004</v>
      </c>
      <c r="AQ12" s="7">
        <f t="shared" si="1"/>
        <v>261.43595414700002</v>
      </c>
      <c r="AR12" s="7">
        <f t="shared" si="9"/>
        <v>601.03044</v>
      </c>
      <c r="AS12" s="7">
        <f t="shared" si="2"/>
        <v>3.086827</v>
      </c>
      <c r="AT12" s="12">
        <f t="shared" si="10"/>
        <v>6672</v>
      </c>
      <c r="AU12" s="7">
        <f t="shared" si="3"/>
        <v>596.21472083359993</v>
      </c>
      <c r="AV12" s="7">
        <f t="shared" si="11"/>
        <v>801.37392</v>
      </c>
      <c r="AW12" s="7">
        <f t="shared" si="4"/>
        <v>1.7728235999999999</v>
      </c>
      <c r="AX12" s="7">
        <f t="shared" si="12"/>
        <v>3.1793116999999995</v>
      </c>
      <c r="AY12" s="7">
        <f t="shared" si="13"/>
        <v>3.2429699999999997</v>
      </c>
      <c r="AZ12" s="10">
        <f t="shared" si="14"/>
        <v>40032</v>
      </c>
      <c r="BA12" s="2">
        <f t="shared" si="5"/>
        <v>1669.2409233715998</v>
      </c>
      <c r="BB12" s="2">
        <f t="shared" si="15"/>
        <v>4808.24352</v>
      </c>
      <c r="BC12" s="12">
        <v>1</v>
      </c>
    </row>
    <row r="13" spans="1:55" x14ac:dyDescent="0.25">
      <c r="A13" s="12">
        <v>34363</v>
      </c>
      <c r="B13" s="12">
        <v>35766</v>
      </c>
      <c r="C13" s="12">
        <v>31514</v>
      </c>
      <c r="D13" s="12" t="s">
        <v>89</v>
      </c>
      <c r="E13" s="12">
        <v>2</v>
      </c>
      <c r="F13" s="12">
        <v>112</v>
      </c>
      <c r="G13" s="12">
        <v>0.12255000000000001</v>
      </c>
      <c r="H13" s="12">
        <v>12</v>
      </c>
      <c r="I13" s="12" t="s">
        <v>84</v>
      </c>
      <c r="J13" s="12">
        <v>15750</v>
      </c>
      <c r="K13" s="12">
        <v>1668</v>
      </c>
      <c r="L13" s="12">
        <v>0.24510000000000001</v>
      </c>
      <c r="M13" s="12">
        <v>1369.24487</v>
      </c>
      <c r="N13" s="12">
        <v>7.4630000000000002E-2</v>
      </c>
      <c r="O13" s="12">
        <v>3217.3535200000001</v>
      </c>
      <c r="P13" s="12">
        <v>27.02</v>
      </c>
      <c r="Q13" s="12">
        <v>5018.0449200000003</v>
      </c>
      <c r="R13" s="12">
        <v>0.75210999999999995</v>
      </c>
      <c r="S13" s="12">
        <v>10336.30762</v>
      </c>
      <c r="T13" s="12">
        <v>14.61</v>
      </c>
      <c r="U13" s="12">
        <v>5217.2006799999999</v>
      </c>
      <c r="V13" s="12">
        <v>0.52129999999999999</v>
      </c>
      <c r="W13" s="12">
        <v>10126.14941</v>
      </c>
      <c r="X13" s="12">
        <v>26.41</v>
      </c>
      <c r="Y13" s="12">
        <v>2864.0873999999999</v>
      </c>
      <c r="Z13" s="12">
        <v>0.57235999999999998</v>
      </c>
      <c r="AA13" s="12">
        <v>5040.7250999999997</v>
      </c>
      <c r="AB13" s="12">
        <v>22.93</v>
      </c>
      <c r="AC13" s="12">
        <v>14468.57813</v>
      </c>
      <c r="AD13" s="12">
        <v>1773.12427</v>
      </c>
      <c r="AE13" s="12">
        <v>28720.535159999999</v>
      </c>
      <c r="AF13" s="12">
        <v>87.818569999999994</v>
      </c>
      <c r="AG13" s="12">
        <v>29.75</v>
      </c>
      <c r="AH13" s="29"/>
      <c r="AI13" s="29"/>
      <c r="AJ13" s="29"/>
      <c r="AK13" s="29"/>
      <c r="AL13" s="28"/>
      <c r="AM13" s="5">
        <f t="shared" si="0"/>
        <v>0.12255000000000001</v>
      </c>
      <c r="AN13" s="13">
        <f t="shared" si="6"/>
        <v>29.75</v>
      </c>
      <c r="AO13" s="13">
        <f t="shared" si="7"/>
        <v>3.6458625000000002</v>
      </c>
      <c r="AP13" s="10">
        <f t="shared" si="8"/>
        <v>5004</v>
      </c>
      <c r="AQ13" s="7">
        <f t="shared" si="1"/>
        <v>350.99391086999998</v>
      </c>
      <c r="AR13" s="7">
        <f t="shared" si="9"/>
        <v>613.24020000000007</v>
      </c>
      <c r="AS13" s="7">
        <f t="shared" si="2"/>
        <v>2.8100715000000003</v>
      </c>
      <c r="AT13" s="12">
        <f t="shared" si="10"/>
        <v>6672</v>
      </c>
      <c r="AU13" s="7">
        <f t="shared" si="3"/>
        <v>614.96140494600002</v>
      </c>
      <c r="AV13" s="7">
        <f t="shared" si="11"/>
        <v>817.6536000000001</v>
      </c>
      <c r="AW13" s="7">
        <f t="shared" si="4"/>
        <v>1.7904555</v>
      </c>
      <c r="AX13" s="7">
        <f t="shared" si="12"/>
        <v>3.2365455000000001</v>
      </c>
      <c r="AY13" s="7">
        <f t="shared" si="13"/>
        <v>3.3113010000000003</v>
      </c>
      <c r="AZ13" s="10">
        <f t="shared" si="14"/>
        <v>40032</v>
      </c>
      <c r="BA13" s="2">
        <f t="shared" si="5"/>
        <v>1773.1242498315</v>
      </c>
      <c r="BB13" s="2">
        <f t="shared" si="15"/>
        <v>4905.9216000000006</v>
      </c>
      <c r="BC13" s="12">
        <v>1</v>
      </c>
    </row>
    <row r="14" spans="1:55" x14ac:dyDescent="0.25">
      <c r="AM14" s="5">
        <f t="shared" si="0"/>
        <v>0</v>
      </c>
      <c r="AN14" s="13">
        <f t="shared" ref="AN14:AN22" si="16">AG14</f>
        <v>0</v>
      </c>
      <c r="AO14" s="13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2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2">
        <v>1</v>
      </c>
    </row>
    <row r="15" spans="1:55" x14ac:dyDescent="0.25">
      <c r="AM15" s="5">
        <f t="shared" si="0"/>
        <v>0</v>
      </c>
      <c r="AN15" s="13">
        <f t="shared" si="16"/>
        <v>0</v>
      </c>
      <c r="AO15" s="13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2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2">
        <v>1</v>
      </c>
    </row>
    <row r="16" spans="1:55" x14ac:dyDescent="0.25">
      <c r="AM16" s="5">
        <f t="shared" si="0"/>
        <v>0</v>
      </c>
      <c r="AN16" s="13">
        <f t="shared" si="16"/>
        <v>0</v>
      </c>
      <c r="AO16" s="13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2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2">
        <v>1</v>
      </c>
    </row>
    <row r="17" spans="39:55" x14ac:dyDescent="0.25">
      <c r="AM17" s="5">
        <f t="shared" si="0"/>
        <v>0</v>
      </c>
      <c r="AN17" s="13">
        <f t="shared" si="16"/>
        <v>0</v>
      </c>
      <c r="AO17" s="13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2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2">
        <v>1</v>
      </c>
    </row>
    <row r="18" spans="39:55" x14ac:dyDescent="0.25">
      <c r="AM18" s="5">
        <f t="shared" si="0"/>
        <v>0</v>
      </c>
      <c r="AN18" s="13">
        <f t="shared" si="16"/>
        <v>0</v>
      </c>
      <c r="AO18" s="13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2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2">
        <v>1</v>
      </c>
    </row>
    <row r="19" spans="39:55" x14ac:dyDescent="0.25">
      <c r="AM19" s="5">
        <f t="shared" si="0"/>
        <v>0</v>
      </c>
      <c r="AN19" s="13">
        <f t="shared" si="16"/>
        <v>0</v>
      </c>
      <c r="AO19" s="13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2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2">
        <v>1</v>
      </c>
    </row>
    <row r="20" spans="39:55" x14ac:dyDescent="0.25">
      <c r="AM20" s="5">
        <f t="shared" si="0"/>
        <v>0</v>
      </c>
      <c r="AN20" s="13">
        <f t="shared" si="16"/>
        <v>0</v>
      </c>
      <c r="AO20" s="13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2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2">
        <v>1</v>
      </c>
    </row>
    <row r="21" spans="39:55" x14ac:dyDescent="0.25">
      <c r="AM21" s="5">
        <f t="shared" si="0"/>
        <v>0</v>
      </c>
      <c r="AN21" s="13">
        <f t="shared" si="16"/>
        <v>0</v>
      </c>
      <c r="AO21" s="13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2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2">
        <v>1</v>
      </c>
    </row>
    <row r="22" spans="39:55" x14ac:dyDescent="0.25">
      <c r="AM22" s="5">
        <f t="shared" si="0"/>
        <v>0</v>
      </c>
      <c r="AN22" s="13">
        <f t="shared" si="16"/>
        <v>0</v>
      </c>
      <c r="AO22" s="13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2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2">
        <v>1</v>
      </c>
    </row>
    <row r="23" spans="39:55" x14ac:dyDescent="0.25">
      <c r="AM23" s="5">
        <f t="shared" ref="AM23:AM86" si="22">G23</f>
        <v>0</v>
      </c>
      <c r="AN23" s="13">
        <f t="shared" ref="AN23:AN86" si="23">AG23</f>
        <v>0</v>
      </c>
      <c r="AO23" s="13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2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2">
        <v>1</v>
      </c>
    </row>
    <row r="24" spans="39:55" x14ac:dyDescent="0.25">
      <c r="AM24" s="5">
        <f t="shared" si="22"/>
        <v>0</v>
      </c>
      <c r="AN24" s="13">
        <f t="shared" si="23"/>
        <v>0</v>
      </c>
      <c r="AO24" s="13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2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2">
        <v>1</v>
      </c>
    </row>
    <row r="25" spans="39:55" x14ac:dyDescent="0.25">
      <c r="AM25" s="5">
        <f t="shared" si="22"/>
        <v>0</v>
      </c>
      <c r="AN25" s="13">
        <f t="shared" si="23"/>
        <v>0</v>
      </c>
      <c r="AO25" s="13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2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2">
        <v>1</v>
      </c>
    </row>
    <row r="26" spans="39:55" x14ac:dyDescent="0.25">
      <c r="AM26" s="5">
        <f t="shared" si="22"/>
        <v>0</v>
      </c>
      <c r="AN26" s="13">
        <f t="shared" si="23"/>
        <v>0</v>
      </c>
      <c r="AO26" s="13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2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2">
        <v>1</v>
      </c>
    </row>
    <row r="27" spans="39:55" x14ac:dyDescent="0.25">
      <c r="AM27" s="5">
        <f t="shared" si="22"/>
        <v>0</v>
      </c>
      <c r="AN27" s="13">
        <f t="shared" si="23"/>
        <v>0</v>
      </c>
      <c r="AO27" s="13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2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2">
        <v>1</v>
      </c>
    </row>
    <row r="28" spans="39:55" x14ac:dyDescent="0.25"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2">
        <v>1</v>
      </c>
    </row>
    <row r="29" spans="39:55" x14ac:dyDescent="0.25"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2">
        <v>1</v>
      </c>
    </row>
    <row r="30" spans="39:55" x14ac:dyDescent="0.25"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2">
        <v>1</v>
      </c>
    </row>
    <row r="31" spans="39:55" x14ac:dyDescent="0.25"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2">
        <v>1</v>
      </c>
    </row>
    <row r="32" spans="39:55" x14ac:dyDescent="0.25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2">
        <v>1</v>
      </c>
    </row>
    <row r="33" spans="2:55" x14ac:dyDescent="0.25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2">
        <v>1</v>
      </c>
    </row>
    <row r="34" spans="2:55" x14ac:dyDescent="0.25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2">
        <v>1</v>
      </c>
    </row>
    <row r="35" spans="2:55" x14ac:dyDescent="0.25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2">
        <v>1</v>
      </c>
    </row>
    <row r="36" spans="2:55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2">
        <v>1</v>
      </c>
    </row>
    <row r="37" spans="2:55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2">
        <v>1</v>
      </c>
    </row>
    <row r="38" spans="2:55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2">
        <v>1</v>
      </c>
    </row>
    <row r="39" spans="2:55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2">
        <v>1</v>
      </c>
    </row>
    <row r="40" spans="2:55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2">
        <v>1</v>
      </c>
    </row>
    <row r="41" spans="2:5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2">
        <v>1</v>
      </c>
    </row>
    <row r="42" spans="2:55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2">
        <v>1</v>
      </c>
    </row>
    <row r="43" spans="2:55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2">
        <v>1</v>
      </c>
    </row>
    <row r="44" spans="2:55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2">
        <v>1</v>
      </c>
    </row>
    <row r="45" spans="2:55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2">
        <v>1</v>
      </c>
    </row>
    <row r="46" spans="2:55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2">
        <v>1</v>
      </c>
    </row>
    <row r="47" spans="2:55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2">
        <v>1</v>
      </c>
    </row>
    <row r="48" spans="2:55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2">
        <v>1</v>
      </c>
    </row>
    <row r="49" spans="39:55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2">
        <v>1</v>
      </c>
    </row>
    <row r="50" spans="39:55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2">
        <v>1</v>
      </c>
    </row>
    <row r="51" spans="39:55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2">
        <v>1</v>
      </c>
    </row>
    <row r="52" spans="39:55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2">
        <v>1</v>
      </c>
    </row>
    <row r="53" spans="39:55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2">
        <v>1</v>
      </c>
    </row>
    <row r="54" spans="39:55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2">
        <v>1</v>
      </c>
    </row>
    <row r="55" spans="39:55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2">
        <v>1</v>
      </c>
    </row>
    <row r="56" spans="39:55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2">
        <v>1</v>
      </c>
    </row>
    <row r="57" spans="39:55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2">
        <v>1</v>
      </c>
    </row>
    <row r="58" spans="39:55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2">
        <v>1</v>
      </c>
    </row>
    <row r="59" spans="39:55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2">
        <v>1</v>
      </c>
    </row>
    <row r="60" spans="39:55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2">
        <v>1</v>
      </c>
    </row>
    <row r="61" spans="39:55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2">
        <v>1</v>
      </c>
    </row>
    <row r="62" spans="39:55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2">
        <v>1</v>
      </c>
    </row>
    <row r="63" spans="39:55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2">
        <v>1</v>
      </c>
    </row>
    <row r="64" spans="39:55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2">
        <v>1</v>
      </c>
    </row>
    <row r="65" spans="39:55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2">
        <v>1</v>
      </c>
    </row>
    <row r="66" spans="39:55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2">
        <v>1</v>
      </c>
    </row>
    <row r="67" spans="39:55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2">
        <v>1</v>
      </c>
    </row>
    <row r="68" spans="39:55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2">
        <v>1</v>
      </c>
    </row>
    <row r="69" spans="39:55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2">
        <v>1</v>
      </c>
    </row>
    <row r="70" spans="39:55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2">
        <v>1</v>
      </c>
    </row>
    <row r="71" spans="39:55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2">
        <v>1</v>
      </c>
    </row>
    <row r="72" spans="39:55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2">
        <v>1</v>
      </c>
    </row>
    <row r="73" spans="39:55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2">
        <v>1</v>
      </c>
    </row>
    <row r="74" spans="39:55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2">
        <v>1</v>
      </c>
    </row>
    <row r="75" spans="39:55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2">
        <v>1</v>
      </c>
    </row>
    <row r="76" spans="39:55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2">
        <v>1</v>
      </c>
    </row>
    <row r="77" spans="39:55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2">
        <v>1</v>
      </c>
    </row>
    <row r="78" spans="39:55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2">
        <v>1</v>
      </c>
    </row>
    <row r="79" spans="39:55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2">
        <v>1</v>
      </c>
    </row>
    <row r="80" spans="39:55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2">
        <v>1</v>
      </c>
    </row>
    <row r="81" spans="39:55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2">
        <v>1</v>
      </c>
    </row>
    <row r="82" spans="39:55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2">
        <v>1</v>
      </c>
    </row>
    <row r="83" spans="39:55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2">
        <v>1</v>
      </c>
    </row>
    <row r="84" spans="39:55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2">
        <v>1</v>
      </c>
    </row>
    <row r="85" spans="39:55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2">
        <v>1</v>
      </c>
    </row>
    <row r="86" spans="39:55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2">
        <v>1</v>
      </c>
    </row>
    <row r="87" spans="39:55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2">
        <v>1</v>
      </c>
    </row>
    <row r="88" spans="39:55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2">
        <v>1</v>
      </c>
    </row>
    <row r="89" spans="39:55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2">
        <v>1</v>
      </c>
    </row>
    <row r="90" spans="39:55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2">
        <v>1</v>
      </c>
    </row>
    <row r="91" spans="39:55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2">
        <v>1</v>
      </c>
    </row>
    <row r="92" spans="39:55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2">
        <v>1</v>
      </c>
    </row>
    <row r="93" spans="39:55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2">
        <v>1</v>
      </c>
    </row>
    <row r="94" spans="39:55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2">
        <v>1</v>
      </c>
    </row>
    <row r="95" spans="39:55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2">
        <v>1</v>
      </c>
    </row>
    <row r="96" spans="39:55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2">
        <v>1</v>
      </c>
    </row>
    <row r="97" spans="39:55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2">
        <v>1</v>
      </c>
    </row>
    <row r="98" spans="39:55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2">
        <v>1</v>
      </c>
    </row>
    <row r="99" spans="39:55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2">
        <v>1</v>
      </c>
    </row>
    <row r="100" spans="39:55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2">
        <v>1</v>
      </c>
    </row>
    <row r="101" spans="39:55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2">
        <v>1</v>
      </c>
    </row>
    <row r="102" spans="39:55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2">
        <v>1</v>
      </c>
    </row>
    <row r="103" spans="39:55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2">
        <v>1</v>
      </c>
    </row>
    <row r="104" spans="39:55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2">
        <v>1</v>
      </c>
    </row>
    <row r="105" spans="39:55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2">
        <v>1</v>
      </c>
    </row>
    <row r="106" spans="39:55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2">
        <v>1</v>
      </c>
    </row>
    <row r="107" spans="39:55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2">
        <v>1</v>
      </c>
    </row>
    <row r="108" spans="39:55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2">
        <v>1</v>
      </c>
    </row>
    <row r="109" spans="39:55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2">
        <v>1</v>
      </c>
    </row>
    <row r="110" spans="39:55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2">
        <v>1</v>
      </c>
    </row>
    <row r="111" spans="39:55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2">
        <v>1</v>
      </c>
    </row>
    <row r="112" spans="39:55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2">
        <v>1</v>
      </c>
    </row>
    <row r="113" spans="39:55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2">
        <v>1</v>
      </c>
    </row>
    <row r="114" spans="39:55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2">
        <v>1</v>
      </c>
    </row>
    <row r="115" spans="39:55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2">
        <v>1</v>
      </c>
    </row>
    <row r="116" spans="39:55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2">
        <v>1</v>
      </c>
    </row>
    <row r="117" spans="39:55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2">
        <v>1</v>
      </c>
    </row>
    <row r="118" spans="39:55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2">
        <v>1</v>
      </c>
    </row>
    <row r="119" spans="39:55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2">
        <v>1</v>
      </c>
    </row>
    <row r="120" spans="39:55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2">
        <v>1</v>
      </c>
    </row>
    <row r="121" spans="39:55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2">
        <v>1</v>
      </c>
    </row>
    <row r="122" spans="39:55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2">
        <v>1</v>
      </c>
    </row>
    <row r="123" spans="39:55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2">
        <v>1</v>
      </c>
    </row>
    <row r="124" spans="39:55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2">
        <v>1</v>
      </c>
    </row>
    <row r="125" spans="39:55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2">
        <v>1</v>
      </c>
    </row>
    <row r="126" spans="39:55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2">
        <v>1</v>
      </c>
    </row>
    <row r="127" spans="39:55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2">
        <v>1</v>
      </c>
    </row>
    <row r="128" spans="39:55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2">
        <v>1</v>
      </c>
    </row>
    <row r="129" spans="39:55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2">
        <v>1</v>
      </c>
    </row>
    <row r="130" spans="39:55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2">
        <v>1</v>
      </c>
    </row>
    <row r="131" spans="39:55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2">
        <v>1</v>
      </c>
    </row>
    <row r="132" spans="39:55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2">
        <v>1</v>
      </c>
    </row>
    <row r="133" spans="39:55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2">
        <v>1</v>
      </c>
    </row>
    <row r="134" spans="39:55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2">
        <v>1</v>
      </c>
    </row>
    <row r="135" spans="39:55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2">
        <v>1</v>
      </c>
    </row>
    <row r="136" spans="39:55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2">
        <v>1</v>
      </c>
    </row>
    <row r="137" spans="39:55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2">
        <v>1</v>
      </c>
    </row>
    <row r="138" spans="39:55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2">
        <v>1</v>
      </c>
    </row>
    <row r="139" spans="39:55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2">
        <v>1</v>
      </c>
    </row>
    <row r="140" spans="39:55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2">
        <v>1</v>
      </c>
    </row>
    <row r="141" spans="39:55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2">
        <v>1</v>
      </c>
    </row>
    <row r="142" spans="39:55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2">
        <v>1</v>
      </c>
    </row>
    <row r="143" spans="39:55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2">
        <v>1</v>
      </c>
    </row>
    <row r="144" spans="39:55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2">
        <v>1</v>
      </c>
    </row>
    <row r="145" spans="39:55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2">
        <v>1</v>
      </c>
    </row>
    <row r="146" spans="39:55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2">
        <v>1</v>
      </c>
    </row>
    <row r="147" spans="39:55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2">
        <v>1</v>
      </c>
    </row>
    <row r="148" spans="39:55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2">
        <v>1</v>
      </c>
    </row>
    <row r="149" spans="39:55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2">
        <v>1</v>
      </c>
    </row>
    <row r="150" spans="39:55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2">
        <v>1</v>
      </c>
    </row>
    <row r="151" spans="39:55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2">
        <v>1</v>
      </c>
    </row>
    <row r="152" spans="39:55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2">
        <v>1</v>
      </c>
    </row>
    <row r="153" spans="39:55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2">
        <v>1</v>
      </c>
    </row>
    <row r="154" spans="39:55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2">
        <v>1</v>
      </c>
    </row>
    <row r="155" spans="39:55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2">
        <v>1</v>
      </c>
    </row>
    <row r="156" spans="39:55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2">
        <v>1</v>
      </c>
    </row>
    <row r="157" spans="39:55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2">
        <v>1</v>
      </c>
    </row>
    <row r="158" spans="39:55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2">
        <v>1</v>
      </c>
    </row>
    <row r="159" spans="39:55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2">
        <v>1</v>
      </c>
    </row>
    <row r="160" spans="39:55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39:55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39:55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39:55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39:55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39:55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39:55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39:55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39:55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39:55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39:55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39:55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39:55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39:55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39:55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39:55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39:55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39:55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39:55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39:55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39:55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39:55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39:55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39:55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39:55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39:55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39:55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39:55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39:55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39:55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39:55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39:55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39:55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3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2">
        <v>28935</v>
      </c>
      <c r="B2" s="12">
        <v>31498</v>
      </c>
      <c r="C2" s="12">
        <v>33914</v>
      </c>
      <c r="D2" s="12" t="s">
        <v>83</v>
      </c>
      <c r="E2" s="12">
        <v>2</v>
      </c>
      <c r="F2" s="12">
        <v>112</v>
      </c>
      <c r="G2" s="12">
        <v>0.18217</v>
      </c>
      <c r="H2" s="12">
        <v>12</v>
      </c>
      <c r="I2" s="12" t="s">
        <v>84</v>
      </c>
      <c r="J2" s="12">
        <v>1668</v>
      </c>
      <c r="K2" s="12">
        <v>26</v>
      </c>
      <c r="L2" s="12">
        <v>0.36434</v>
      </c>
      <c r="M2" s="12">
        <v>1942.48206</v>
      </c>
      <c r="N2" s="12">
        <v>0.10587000000000001</v>
      </c>
      <c r="O2" s="12">
        <v>4303.9511700000003</v>
      </c>
      <c r="P2" s="12">
        <v>26.99</v>
      </c>
      <c r="Q2" s="12">
        <v>5149.3037100000001</v>
      </c>
      <c r="R2" s="12">
        <v>0.77178000000000002</v>
      </c>
      <c r="S2" s="12">
        <v>10716.793949999999</v>
      </c>
      <c r="T2" s="12">
        <v>29.75</v>
      </c>
      <c r="U2" s="12">
        <v>14.24</v>
      </c>
      <c r="V2" s="12">
        <v>6624.3154299999997</v>
      </c>
      <c r="W2" s="12">
        <v>0.66190000000000004</v>
      </c>
      <c r="X2" s="12">
        <v>12756.784180000001</v>
      </c>
      <c r="Y2" s="12">
        <v>25.66</v>
      </c>
      <c r="Z2" s="12">
        <v>3328.3549800000001</v>
      </c>
      <c r="AA2" s="12">
        <v>0.66513999999999995</v>
      </c>
      <c r="AB2" s="12">
        <v>5368.5849600000001</v>
      </c>
      <c r="AC2" s="12">
        <v>19.13</v>
      </c>
      <c r="AD2" s="12">
        <v>17044.457030000001</v>
      </c>
      <c r="AE2" s="12">
        <v>3104.9885300000001</v>
      </c>
      <c r="AF2" s="12">
        <v>33146.113279999998</v>
      </c>
      <c r="AG2" s="12">
        <v>157.70863</v>
      </c>
      <c r="AH2" s="12">
        <v>5004</v>
      </c>
      <c r="AI2" s="12">
        <v>10008</v>
      </c>
      <c r="AJ2" s="12">
        <v>6672</v>
      </c>
      <c r="AK2" s="12">
        <v>18348</v>
      </c>
      <c r="AL2" s="28"/>
      <c r="AM2" s="5">
        <f>G2</f>
        <v>0.18217</v>
      </c>
      <c r="AN2" s="13">
        <f>T2</f>
        <v>29.75</v>
      </c>
      <c r="AO2" s="13">
        <f>AN2*AM2</f>
        <v>5.4195574999999998</v>
      </c>
      <c r="AP2" s="10">
        <f>J2*3</f>
        <v>5004</v>
      </c>
      <c r="AQ2" s="7">
        <f>AM2*Z2</f>
        <v>606.32642670660005</v>
      </c>
      <c r="AR2" s="7">
        <f>AM2*AP2</f>
        <v>911.57867999999996</v>
      </c>
      <c r="AS2" s="7">
        <f>AM2*AC2</f>
        <v>3.4849120999999998</v>
      </c>
      <c r="AT2" s="12">
        <f>J2*4</f>
        <v>6672</v>
      </c>
      <c r="AU2" s="7">
        <f>AM2*Q2</f>
        <v>938.04865685070001</v>
      </c>
      <c r="AV2" s="7">
        <f>AM2*AT2</f>
        <v>1215.43824</v>
      </c>
      <c r="AW2" s="7">
        <f>AM2*U2</f>
        <v>2.5941008000000001</v>
      </c>
      <c r="AX2" s="7">
        <f>Y2*AM2</f>
        <v>4.6744821999999999</v>
      </c>
      <c r="AY2" s="7">
        <f>P2*AM2</f>
        <v>4.9167682999999993</v>
      </c>
      <c r="AZ2" s="10">
        <f>J2*24</f>
        <v>40032</v>
      </c>
      <c r="BA2" s="2">
        <f>AD2*AM2</f>
        <v>3104.9887371551004</v>
      </c>
      <c r="BB2" s="2">
        <f>AZ2*AM2</f>
        <v>7292.6294399999997</v>
      </c>
      <c r="BC2" s="12">
        <v>1</v>
      </c>
    </row>
    <row r="3" spans="1:55" x14ac:dyDescent="0.25">
      <c r="A3" s="12">
        <v>28946</v>
      </c>
      <c r="B3" s="12">
        <v>31504</v>
      </c>
      <c r="C3" s="12">
        <v>33914</v>
      </c>
      <c r="D3" s="12" t="s">
        <v>85</v>
      </c>
      <c r="E3" s="12">
        <v>2</v>
      </c>
      <c r="F3" s="12">
        <v>112</v>
      </c>
      <c r="G3" s="12">
        <v>0.20096</v>
      </c>
      <c r="H3" s="12">
        <v>12</v>
      </c>
      <c r="I3" s="12" t="s">
        <v>84</v>
      </c>
      <c r="J3" s="12">
        <v>1668</v>
      </c>
      <c r="K3" s="12">
        <v>26</v>
      </c>
      <c r="L3" s="12">
        <v>0.40192</v>
      </c>
      <c r="M3" s="12">
        <v>2208.6945799999999</v>
      </c>
      <c r="N3" s="12">
        <v>0.12038</v>
      </c>
      <c r="O3" s="12">
        <v>3777.1721200000002</v>
      </c>
      <c r="P3" s="12">
        <v>26.98</v>
      </c>
      <c r="Q3" s="12">
        <v>5710.2944299999999</v>
      </c>
      <c r="R3" s="12">
        <v>0.85585999999999995</v>
      </c>
      <c r="S3" s="12">
        <v>10313.931640000001</v>
      </c>
      <c r="T3" s="12">
        <v>29.75</v>
      </c>
      <c r="U3" s="12">
        <v>12.72</v>
      </c>
      <c r="V3" s="12">
        <v>5638.8149400000002</v>
      </c>
      <c r="W3" s="12">
        <v>0.56342999999999999</v>
      </c>
      <c r="X3" s="12">
        <v>11891.59375</v>
      </c>
      <c r="Y3" s="12">
        <v>26.3</v>
      </c>
      <c r="Z3" s="12">
        <v>1672.56519</v>
      </c>
      <c r="AA3" s="12">
        <v>0.33424999999999999</v>
      </c>
      <c r="AB3" s="12">
        <v>5030.1323199999997</v>
      </c>
      <c r="AC3" s="12">
        <v>26.45</v>
      </c>
      <c r="AD3" s="12">
        <v>15230.369140000001</v>
      </c>
      <c r="AE3" s="12">
        <v>3060.6948200000002</v>
      </c>
      <c r="AF3" s="12">
        <v>31012.83008</v>
      </c>
      <c r="AG3" s="12">
        <v>162.46114</v>
      </c>
      <c r="AH3" s="12">
        <v>5004</v>
      </c>
      <c r="AI3" s="12">
        <v>10008</v>
      </c>
      <c r="AJ3" s="12">
        <v>6672</v>
      </c>
      <c r="AK3" s="12">
        <v>18348</v>
      </c>
      <c r="AL3" s="28"/>
      <c r="AM3" s="5">
        <f t="shared" ref="AM3:AM14" si="0">G3</f>
        <v>0.20096</v>
      </c>
      <c r="AN3" s="13">
        <f t="shared" ref="AN3:AN14" si="1">T3</f>
        <v>29.75</v>
      </c>
      <c r="AO3" s="13">
        <f t="shared" ref="AO3:AO14" si="2">AN3*AM3</f>
        <v>5.9785599999999999</v>
      </c>
      <c r="AP3" s="10">
        <f t="shared" ref="AP3:AP14" si="3">J3*3</f>
        <v>5004</v>
      </c>
      <c r="AQ3" s="7">
        <f t="shared" ref="AQ3:AQ14" si="4">AM3*Z3</f>
        <v>336.11870058239998</v>
      </c>
      <c r="AR3" s="7">
        <f t="shared" ref="AR3:AR14" si="5">AM3*AP3</f>
        <v>1005.60384</v>
      </c>
      <c r="AS3" s="7">
        <f t="shared" ref="AS3:AS14" si="6">AM3*AC3</f>
        <v>5.3153920000000001</v>
      </c>
      <c r="AT3" s="12">
        <f t="shared" ref="AT3:AT14" si="7">J3*4</f>
        <v>6672</v>
      </c>
      <c r="AU3" s="7">
        <f t="shared" ref="AU3:AU14" si="8">AM3*Q3</f>
        <v>1147.5407686527999</v>
      </c>
      <c r="AV3" s="7">
        <f t="shared" ref="AV3:AV14" si="9">AM3*AT3</f>
        <v>1340.80512</v>
      </c>
      <c r="AW3" s="7">
        <f t="shared" ref="AW3:AW14" si="10">AM3*U3</f>
        <v>2.5562111999999999</v>
      </c>
      <c r="AX3" s="7">
        <f t="shared" ref="AX3:AX14" si="11">Y3*AM3</f>
        <v>5.2852480000000002</v>
      </c>
      <c r="AY3" s="7">
        <f t="shared" ref="AY3:AY14" si="12">P3*AM3</f>
        <v>5.4219008000000004</v>
      </c>
      <c r="AZ3" s="10">
        <f t="shared" ref="AZ3:AZ14" si="13">J3*24</f>
        <v>40032</v>
      </c>
      <c r="BA3" s="2">
        <f t="shared" ref="BA3:BA14" si="14">AD3*AM3</f>
        <v>3060.6949823744003</v>
      </c>
      <c r="BB3" s="2">
        <f t="shared" ref="BB3:BB14" si="15">AZ3*AM3</f>
        <v>8044.8307199999999</v>
      </c>
      <c r="BC3" s="12">
        <v>1</v>
      </c>
    </row>
    <row r="4" spans="1:55" x14ac:dyDescent="0.25">
      <c r="A4" s="12">
        <v>28948</v>
      </c>
      <c r="B4" s="12">
        <v>31504</v>
      </c>
      <c r="C4" s="12">
        <v>35766</v>
      </c>
      <c r="D4" s="12" t="s">
        <v>86</v>
      </c>
      <c r="E4" s="12">
        <v>2</v>
      </c>
      <c r="F4" s="12">
        <v>112</v>
      </c>
      <c r="G4" s="12">
        <v>0.12010999999999999</v>
      </c>
      <c r="H4" s="12">
        <v>12</v>
      </c>
      <c r="I4" s="12" t="s">
        <v>84</v>
      </c>
      <c r="J4" s="12">
        <v>1668</v>
      </c>
      <c r="K4" s="12">
        <v>26</v>
      </c>
      <c r="L4" s="12">
        <v>0.24021999999999999</v>
      </c>
      <c r="M4" s="12">
        <v>1068.01917</v>
      </c>
      <c r="N4" s="12">
        <v>5.8209999999999998E-2</v>
      </c>
      <c r="O4" s="12">
        <v>2777.6782199999998</v>
      </c>
      <c r="P4" s="12">
        <v>27.04</v>
      </c>
      <c r="Q4" s="12">
        <v>4606.9555700000001</v>
      </c>
      <c r="R4" s="12">
        <v>0.69049000000000005</v>
      </c>
      <c r="S4" s="12">
        <v>10523.860350000001</v>
      </c>
      <c r="T4" s="12">
        <v>29.75</v>
      </c>
      <c r="U4" s="12">
        <v>15.77</v>
      </c>
      <c r="V4" s="12">
        <v>5670.3330100000003</v>
      </c>
      <c r="W4" s="12">
        <v>0.56657999999999997</v>
      </c>
      <c r="X4" s="12">
        <v>10383.00488</v>
      </c>
      <c r="Y4" s="12">
        <v>26.29</v>
      </c>
      <c r="Z4" s="12">
        <v>3636.6572299999998</v>
      </c>
      <c r="AA4" s="12">
        <v>0.72675000000000001</v>
      </c>
      <c r="AB4" s="12">
        <v>5172.2324200000003</v>
      </c>
      <c r="AC4" s="12">
        <v>18.399999999999999</v>
      </c>
      <c r="AD4" s="12">
        <v>14981.964840000001</v>
      </c>
      <c r="AE4" s="12">
        <v>1799.4837600000001</v>
      </c>
      <c r="AF4" s="12">
        <v>28856.775389999999</v>
      </c>
      <c r="AG4" s="12">
        <v>89.477189999999993</v>
      </c>
      <c r="AH4" s="12">
        <v>5004</v>
      </c>
      <c r="AI4" s="12">
        <v>10008</v>
      </c>
      <c r="AJ4" s="12">
        <v>6672</v>
      </c>
      <c r="AK4" s="12">
        <v>18348</v>
      </c>
      <c r="AL4" s="28"/>
      <c r="AM4" s="5">
        <f t="shared" si="0"/>
        <v>0.12010999999999999</v>
      </c>
      <c r="AN4" s="13">
        <f t="shared" si="1"/>
        <v>29.75</v>
      </c>
      <c r="AO4" s="13">
        <f t="shared" si="2"/>
        <v>3.5732724999999999</v>
      </c>
      <c r="AP4" s="10">
        <f t="shared" si="3"/>
        <v>5004</v>
      </c>
      <c r="AQ4" s="7">
        <f t="shared" si="4"/>
        <v>436.79889989529994</v>
      </c>
      <c r="AR4" s="7">
        <f t="shared" si="5"/>
        <v>601.03044</v>
      </c>
      <c r="AS4" s="7">
        <f t="shared" si="6"/>
        <v>2.2100239999999998</v>
      </c>
      <c r="AT4" s="12">
        <f t="shared" si="7"/>
        <v>6672</v>
      </c>
      <c r="AU4" s="7">
        <f t="shared" si="8"/>
        <v>553.34143351269995</v>
      </c>
      <c r="AV4" s="7">
        <f t="shared" si="9"/>
        <v>801.37392</v>
      </c>
      <c r="AW4" s="7">
        <f t="shared" si="10"/>
        <v>1.8941346999999999</v>
      </c>
      <c r="AX4" s="7">
        <f t="shared" si="11"/>
        <v>3.1576918999999997</v>
      </c>
      <c r="AY4" s="7">
        <f t="shared" si="12"/>
        <v>3.2477744</v>
      </c>
      <c r="AZ4" s="10">
        <f t="shared" si="13"/>
        <v>40032</v>
      </c>
      <c r="BA4" s="2">
        <f t="shared" si="14"/>
        <v>1799.4837969324001</v>
      </c>
      <c r="BB4" s="2">
        <f t="shared" si="15"/>
        <v>4808.24352</v>
      </c>
      <c r="BC4" s="12">
        <v>1</v>
      </c>
    </row>
    <row r="5" spans="1:55" x14ac:dyDescent="0.25">
      <c r="A5" s="12">
        <v>28976</v>
      </c>
      <c r="B5" s="12">
        <v>31514</v>
      </c>
      <c r="C5" s="12">
        <v>31520</v>
      </c>
      <c r="D5" s="12" t="s">
        <v>87</v>
      </c>
      <c r="E5" s="12">
        <v>2</v>
      </c>
      <c r="F5" s="12">
        <v>112</v>
      </c>
      <c r="G5" s="12">
        <v>0.2087</v>
      </c>
      <c r="H5" s="12">
        <v>12</v>
      </c>
      <c r="I5" s="12" t="s">
        <v>88</v>
      </c>
      <c r="J5" s="12">
        <v>1668</v>
      </c>
      <c r="K5" s="12">
        <v>26</v>
      </c>
      <c r="L5" s="12">
        <v>0.41739999999999999</v>
      </c>
      <c r="M5" s="12">
        <v>1822.23901</v>
      </c>
      <c r="N5" s="12">
        <v>9.9320000000000006E-2</v>
      </c>
      <c r="O5" s="12">
        <v>4475.4472699999997</v>
      </c>
      <c r="P5" s="12">
        <v>27</v>
      </c>
      <c r="Q5" s="12">
        <v>4477.5878899999998</v>
      </c>
      <c r="R5" s="12">
        <v>0.67110000000000003</v>
      </c>
      <c r="S5" s="12">
        <v>9596.4267600000003</v>
      </c>
      <c r="T5" s="12">
        <v>29.75</v>
      </c>
      <c r="U5" s="12">
        <v>16.14</v>
      </c>
      <c r="V5" s="12">
        <v>5974.3330100000003</v>
      </c>
      <c r="W5" s="12">
        <v>0.59696000000000005</v>
      </c>
      <c r="X5" s="12">
        <v>12419.458979999999</v>
      </c>
      <c r="Y5" s="12">
        <v>26.2</v>
      </c>
      <c r="Z5" s="12">
        <v>2782.38843</v>
      </c>
      <c r="AA5" s="12">
        <v>0.55603000000000002</v>
      </c>
      <c r="AB5" s="12">
        <v>5716.1308600000002</v>
      </c>
      <c r="AC5" s="12">
        <v>23.39</v>
      </c>
      <c r="AD5" s="12">
        <v>15056.54883</v>
      </c>
      <c r="AE5" s="12">
        <v>3142.3017599999998</v>
      </c>
      <c r="AF5" s="12">
        <v>32207.464840000001</v>
      </c>
      <c r="AG5" s="12">
        <v>144.39878999999999</v>
      </c>
      <c r="AH5" s="12">
        <v>5004</v>
      </c>
      <c r="AI5" s="12">
        <v>10008</v>
      </c>
      <c r="AJ5" s="12">
        <v>6672</v>
      </c>
      <c r="AK5" s="12">
        <v>18348</v>
      </c>
      <c r="AL5" s="28"/>
      <c r="AM5" s="5">
        <f t="shared" si="0"/>
        <v>0.2087</v>
      </c>
      <c r="AN5" s="13">
        <f t="shared" si="1"/>
        <v>29.75</v>
      </c>
      <c r="AO5" s="13">
        <f t="shared" si="2"/>
        <v>6.208825</v>
      </c>
      <c r="AP5" s="10">
        <f t="shared" si="3"/>
        <v>5004</v>
      </c>
      <c r="AQ5" s="7">
        <f t="shared" si="4"/>
        <v>580.68446534099996</v>
      </c>
      <c r="AR5" s="7">
        <f t="shared" si="5"/>
        <v>1044.3348000000001</v>
      </c>
      <c r="AS5" s="7">
        <f t="shared" si="6"/>
        <v>4.8814929999999999</v>
      </c>
      <c r="AT5" s="12">
        <f t="shared" si="7"/>
        <v>6672</v>
      </c>
      <c r="AU5" s="7">
        <f t="shared" si="8"/>
        <v>934.47259264299998</v>
      </c>
      <c r="AV5" s="7">
        <f t="shared" si="9"/>
        <v>1392.4464</v>
      </c>
      <c r="AW5" s="7">
        <f t="shared" si="10"/>
        <v>3.3684180000000001</v>
      </c>
      <c r="AX5" s="7">
        <f t="shared" si="11"/>
        <v>5.4679399999999996</v>
      </c>
      <c r="AY5" s="7">
        <f t="shared" si="12"/>
        <v>5.6349</v>
      </c>
      <c r="AZ5" s="10">
        <f t="shared" si="13"/>
        <v>40032</v>
      </c>
      <c r="BA5" s="2">
        <f t="shared" si="14"/>
        <v>3142.3017408209998</v>
      </c>
      <c r="BB5" s="2">
        <f t="shared" si="15"/>
        <v>8354.6784000000007</v>
      </c>
      <c r="BC5" s="12">
        <v>1</v>
      </c>
    </row>
    <row r="6" spans="1:55" x14ac:dyDescent="0.25">
      <c r="A6" s="12">
        <v>28977</v>
      </c>
      <c r="B6" s="12">
        <v>31514</v>
      </c>
      <c r="C6" s="12">
        <v>35766</v>
      </c>
      <c r="D6" s="12" t="s">
        <v>89</v>
      </c>
      <c r="E6" s="12">
        <v>2</v>
      </c>
      <c r="F6" s="12">
        <v>112</v>
      </c>
      <c r="G6" s="12">
        <v>0.12255000000000001</v>
      </c>
      <c r="H6" s="12">
        <v>12</v>
      </c>
      <c r="I6" s="12" t="s">
        <v>84</v>
      </c>
      <c r="J6" s="12">
        <v>1668</v>
      </c>
      <c r="K6" s="12">
        <v>26</v>
      </c>
      <c r="L6" s="12">
        <v>0.24510000000000001</v>
      </c>
      <c r="M6" s="12">
        <v>1709.65906</v>
      </c>
      <c r="N6" s="12">
        <v>9.3179999999999999E-2</v>
      </c>
      <c r="O6" s="12">
        <v>2777.6782199999998</v>
      </c>
      <c r="P6" s="12">
        <v>27</v>
      </c>
      <c r="Q6" s="12">
        <v>6302.2338900000004</v>
      </c>
      <c r="R6" s="12">
        <v>0.94457999999999998</v>
      </c>
      <c r="S6" s="12">
        <v>11395.483399999999</v>
      </c>
      <c r="T6" s="12">
        <v>29.75</v>
      </c>
      <c r="U6" s="12">
        <v>11.23</v>
      </c>
      <c r="V6" s="12">
        <v>4712.6718799999999</v>
      </c>
      <c r="W6" s="12">
        <v>0.47088999999999998</v>
      </c>
      <c r="X6" s="12">
        <v>10383.00488</v>
      </c>
      <c r="Y6" s="12">
        <v>26.51</v>
      </c>
      <c r="Z6" s="12">
        <v>1751.1724899999999</v>
      </c>
      <c r="AA6" s="12">
        <v>0.34994999999999998</v>
      </c>
      <c r="AB6" s="12">
        <v>5387.8295900000003</v>
      </c>
      <c r="AC6" s="12">
        <v>26.4</v>
      </c>
      <c r="AD6" s="12">
        <v>14475.737300000001</v>
      </c>
      <c r="AE6" s="12">
        <v>1774.00171</v>
      </c>
      <c r="AF6" s="12">
        <v>29943.996090000001</v>
      </c>
      <c r="AG6" s="12">
        <v>106.44924</v>
      </c>
      <c r="AH6" s="12">
        <v>5004</v>
      </c>
      <c r="AI6" s="12">
        <v>10008</v>
      </c>
      <c r="AJ6" s="12">
        <v>6672</v>
      </c>
      <c r="AK6" s="12">
        <v>18348</v>
      </c>
      <c r="AL6" s="28"/>
      <c r="AM6" s="5">
        <f t="shared" si="0"/>
        <v>0.12255000000000001</v>
      </c>
      <c r="AN6" s="13">
        <f t="shared" si="1"/>
        <v>29.75</v>
      </c>
      <c r="AO6" s="13">
        <f t="shared" si="2"/>
        <v>3.6458625000000002</v>
      </c>
      <c r="AP6" s="10">
        <f t="shared" si="3"/>
        <v>5004</v>
      </c>
      <c r="AQ6" s="7">
        <f t="shared" si="4"/>
        <v>214.60618864950001</v>
      </c>
      <c r="AR6" s="7">
        <f t="shared" si="5"/>
        <v>613.24020000000007</v>
      </c>
      <c r="AS6" s="7">
        <f t="shared" si="6"/>
        <v>3.2353200000000002</v>
      </c>
      <c r="AT6" s="12">
        <f t="shared" si="7"/>
        <v>6672</v>
      </c>
      <c r="AU6" s="7">
        <f t="shared" si="8"/>
        <v>772.33876321950004</v>
      </c>
      <c r="AV6" s="7">
        <f t="shared" si="9"/>
        <v>817.6536000000001</v>
      </c>
      <c r="AW6" s="7">
        <f t="shared" si="10"/>
        <v>1.3762365000000001</v>
      </c>
      <c r="AX6" s="7">
        <f t="shared" si="11"/>
        <v>3.2488005000000002</v>
      </c>
      <c r="AY6" s="7">
        <f t="shared" si="12"/>
        <v>3.3088500000000001</v>
      </c>
      <c r="AZ6" s="10">
        <f t="shared" si="13"/>
        <v>40032</v>
      </c>
      <c r="BA6" s="2">
        <f t="shared" si="14"/>
        <v>1774.0016061150002</v>
      </c>
      <c r="BB6" s="2">
        <f t="shared" si="15"/>
        <v>4905.9216000000006</v>
      </c>
      <c r="BC6" s="12">
        <v>1</v>
      </c>
    </row>
    <row r="7" spans="1:55" x14ac:dyDescent="0.25">
      <c r="A7" s="12">
        <v>28988</v>
      </c>
      <c r="B7" s="12">
        <v>31519</v>
      </c>
      <c r="C7" s="12">
        <v>31520</v>
      </c>
      <c r="D7" s="12" t="s">
        <v>90</v>
      </c>
      <c r="E7" s="12">
        <v>2</v>
      </c>
      <c r="F7" s="12">
        <v>112</v>
      </c>
      <c r="G7" s="12">
        <v>0.13785</v>
      </c>
      <c r="H7" s="12">
        <v>12</v>
      </c>
      <c r="I7" s="12" t="s">
        <v>88</v>
      </c>
      <c r="J7" s="12">
        <v>1668</v>
      </c>
      <c r="K7" s="12">
        <v>26</v>
      </c>
      <c r="L7" s="12">
        <v>0.2757</v>
      </c>
      <c r="M7" s="12">
        <v>2733.1657700000001</v>
      </c>
      <c r="N7" s="12">
        <v>0.14896000000000001</v>
      </c>
      <c r="O7" s="12">
        <v>4662.6352500000003</v>
      </c>
      <c r="P7" s="12">
        <v>26.95</v>
      </c>
      <c r="Q7" s="12">
        <v>4536.0073199999997</v>
      </c>
      <c r="R7" s="12">
        <v>0.67986000000000002</v>
      </c>
      <c r="S7" s="12">
        <v>9119.6210900000005</v>
      </c>
      <c r="T7" s="12">
        <v>29.75</v>
      </c>
      <c r="U7" s="12">
        <v>15.97</v>
      </c>
      <c r="V7" s="12">
        <v>6798.9482399999997</v>
      </c>
      <c r="W7" s="12">
        <v>0.67935000000000001</v>
      </c>
      <c r="X7" s="12">
        <v>13143.47363</v>
      </c>
      <c r="Y7" s="12">
        <v>25.57</v>
      </c>
      <c r="Z7" s="12">
        <v>3332.5012200000001</v>
      </c>
      <c r="AA7" s="12">
        <v>0.66596999999999995</v>
      </c>
      <c r="AB7" s="12">
        <v>6261.4809599999999</v>
      </c>
      <c r="AC7" s="12">
        <v>19.12</v>
      </c>
      <c r="AD7" s="12">
        <v>17400.623049999998</v>
      </c>
      <c r="AE7" s="12">
        <v>2398.67578</v>
      </c>
      <c r="AF7" s="12">
        <v>33187.210939999997</v>
      </c>
      <c r="AG7" s="12">
        <v>113.81429</v>
      </c>
      <c r="AH7" s="12">
        <v>5004</v>
      </c>
      <c r="AI7" s="12">
        <v>10008</v>
      </c>
      <c r="AJ7" s="12">
        <v>6672</v>
      </c>
      <c r="AK7" s="12">
        <v>18348</v>
      </c>
      <c r="AL7" s="28"/>
      <c r="AM7" s="5">
        <f t="shared" si="0"/>
        <v>0.13785</v>
      </c>
      <c r="AN7" s="13">
        <f t="shared" si="1"/>
        <v>29.75</v>
      </c>
      <c r="AO7" s="13">
        <f t="shared" si="2"/>
        <v>4.1010375000000003</v>
      </c>
      <c r="AP7" s="10">
        <f t="shared" si="3"/>
        <v>5004</v>
      </c>
      <c r="AQ7" s="7">
        <f t="shared" si="4"/>
        <v>459.38529317699999</v>
      </c>
      <c r="AR7" s="7">
        <f t="shared" si="5"/>
        <v>689.80140000000006</v>
      </c>
      <c r="AS7" s="7">
        <f t="shared" si="6"/>
        <v>2.6356920000000001</v>
      </c>
      <c r="AT7" s="12">
        <f t="shared" si="7"/>
        <v>6672</v>
      </c>
      <c r="AU7" s="7">
        <f t="shared" si="8"/>
        <v>625.28860906199998</v>
      </c>
      <c r="AV7" s="7">
        <f t="shared" si="9"/>
        <v>919.73519999999996</v>
      </c>
      <c r="AW7" s="7">
        <f t="shared" si="10"/>
        <v>2.2014645000000002</v>
      </c>
      <c r="AX7" s="7">
        <f t="shared" si="11"/>
        <v>3.5248245000000002</v>
      </c>
      <c r="AY7" s="7">
        <f t="shared" si="12"/>
        <v>3.7150574999999999</v>
      </c>
      <c r="AZ7" s="10">
        <f t="shared" si="13"/>
        <v>40032</v>
      </c>
      <c r="BA7" s="2">
        <f t="shared" si="14"/>
        <v>2398.6758874425</v>
      </c>
      <c r="BB7" s="2">
        <f t="shared" si="15"/>
        <v>5518.4112000000005</v>
      </c>
      <c r="BC7" s="12">
        <v>1</v>
      </c>
    </row>
    <row r="8" spans="1:55" x14ac:dyDescent="0.25">
      <c r="A8" s="12">
        <v>28990</v>
      </c>
      <c r="B8" s="12">
        <v>31520</v>
      </c>
      <c r="C8" s="12">
        <v>31514</v>
      </c>
      <c r="D8" s="12" t="s">
        <v>87</v>
      </c>
      <c r="E8" s="12">
        <v>2</v>
      </c>
      <c r="F8" s="12">
        <v>112</v>
      </c>
      <c r="G8" s="12">
        <v>0.2087</v>
      </c>
      <c r="H8" s="12">
        <v>12</v>
      </c>
      <c r="I8" s="12" t="s">
        <v>88</v>
      </c>
      <c r="J8" s="12">
        <v>1668</v>
      </c>
      <c r="K8" s="12">
        <v>26</v>
      </c>
      <c r="L8" s="12">
        <v>0.41739999999999999</v>
      </c>
      <c r="M8" s="12">
        <v>2653.2080099999998</v>
      </c>
      <c r="N8" s="12">
        <v>0.14460000000000001</v>
      </c>
      <c r="O8" s="12">
        <v>4475.4472699999997</v>
      </c>
      <c r="P8" s="12">
        <v>26.96</v>
      </c>
      <c r="Q8" s="12">
        <v>5118.8388699999996</v>
      </c>
      <c r="R8" s="12">
        <v>0.76720999999999995</v>
      </c>
      <c r="S8" s="12">
        <v>9596.4267600000003</v>
      </c>
      <c r="T8" s="12">
        <v>29.75</v>
      </c>
      <c r="U8" s="12">
        <v>14.33</v>
      </c>
      <c r="V8" s="12">
        <v>6445.1254900000004</v>
      </c>
      <c r="W8" s="12">
        <v>0.64400000000000002</v>
      </c>
      <c r="X8" s="12">
        <v>12419.458979999999</v>
      </c>
      <c r="Y8" s="12">
        <v>25.74</v>
      </c>
      <c r="Z8" s="12">
        <v>2933.7424299999998</v>
      </c>
      <c r="AA8" s="12">
        <v>0.58628000000000002</v>
      </c>
      <c r="AB8" s="12">
        <v>5716.1308600000002</v>
      </c>
      <c r="AC8" s="12">
        <v>22.46</v>
      </c>
      <c r="AD8" s="12">
        <v>17150.914059999999</v>
      </c>
      <c r="AE8" s="12">
        <v>3579.3960000000002</v>
      </c>
      <c r="AF8" s="12">
        <v>32207.464840000001</v>
      </c>
      <c r="AG8" s="12">
        <v>174.60641000000001</v>
      </c>
      <c r="AH8" s="12">
        <v>5004</v>
      </c>
      <c r="AI8" s="12">
        <v>10008</v>
      </c>
      <c r="AJ8" s="12">
        <v>6672</v>
      </c>
      <c r="AK8" s="12">
        <v>18348</v>
      </c>
      <c r="AL8" s="28"/>
      <c r="AM8" s="5">
        <f t="shared" si="0"/>
        <v>0.2087</v>
      </c>
      <c r="AN8" s="13">
        <f t="shared" si="1"/>
        <v>29.75</v>
      </c>
      <c r="AO8" s="13">
        <f t="shared" si="2"/>
        <v>6.208825</v>
      </c>
      <c r="AP8" s="10">
        <f t="shared" si="3"/>
        <v>5004</v>
      </c>
      <c r="AQ8" s="7">
        <f t="shared" si="4"/>
        <v>612.27204514099992</v>
      </c>
      <c r="AR8" s="7">
        <f t="shared" si="5"/>
        <v>1044.3348000000001</v>
      </c>
      <c r="AS8" s="7">
        <f t="shared" si="6"/>
        <v>4.6874020000000005</v>
      </c>
      <c r="AT8" s="12">
        <f t="shared" si="7"/>
        <v>6672</v>
      </c>
      <c r="AU8" s="7">
        <f t="shared" si="8"/>
        <v>1068.3016721689999</v>
      </c>
      <c r="AV8" s="7">
        <f t="shared" si="9"/>
        <v>1392.4464</v>
      </c>
      <c r="AW8" s="7">
        <f t="shared" si="10"/>
        <v>2.9906709999999999</v>
      </c>
      <c r="AX8" s="7">
        <f t="shared" si="11"/>
        <v>5.3719379999999992</v>
      </c>
      <c r="AY8" s="7">
        <f t="shared" si="12"/>
        <v>5.6265520000000002</v>
      </c>
      <c r="AZ8" s="10">
        <f t="shared" si="13"/>
        <v>40032</v>
      </c>
      <c r="BA8" s="2">
        <f t="shared" si="14"/>
        <v>3579.3957643219996</v>
      </c>
      <c r="BB8" s="2">
        <f t="shared" si="15"/>
        <v>8354.6784000000007</v>
      </c>
      <c r="BC8" s="12">
        <v>1</v>
      </c>
    </row>
    <row r="9" spans="1:55" x14ac:dyDescent="0.25">
      <c r="A9" s="12">
        <v>28991</v>
      </c>
      <c r="B9" s="12">
        <v>31520</v>
      </c>
      <c r="C9" s="12">
        <v>31519</v>
      </c>
      <c r="D9" s="12" t="s">
        <v>90</v>
      </c>
      <c r="E9" s="12">
        <v>2</v>
      </c>
      <c r="F9" s="12">
        <v>112</v>
      </c>
      <c r="G9" s="12">
        <v>0.13785</v>
      </c>
      <c r="H9" s="12">
        <v>12</v>
      </c>
      <c r="I9" s="12" t="s">
        <v>88</v>
      </c>
      <c r="J9" s="12">
        <v>1668</v>
      </c>
      <c r="K9" s="12">
        <v>26</v>
      </c>
      <c r="L9" s="12">
        <v>0.2757</v>
      </c>
      <c r="M9" s="12">
        <v>1929.46948</v>
      </c>
      <c r="N9" s="12">
        <v>0.10516</v>
      </c>
      <c r="O9" s="12">
        <v>4662.6352500000003</v>
      </c>
      <c r="P9" s="12">
        <v>26.99</v>
      </c>
      <c r="Q9" s="12">
        <v>4583.6142600000003</v>
      </c>
      <c r="R9" s="12">
        <v>0.68698999999999999</v>
      </c>
      <c r="S9" s="12">
        <v>9119.6210900000005</v>
      </c>
      <c r="T9" s="12">
        <v>29.75</v>
      </c>
      <c r="U9" s="12">
        <v>15.84</v>
      </c>
      <c r="V9" s="12">
        <v>6344.5253899999998</v>
      </c>
      <c r="W9" s="12">
        <v>0.63395000000000001</v>
      </c>
      <c r="X9" s="12">
        <v>13143.47363</v>
      </c>
      <c r="Y9" s="12">
        <v>25.78</v>
      </c>
      <c r="Z9" s="12">
        <v>2928.9797400000002</v>
      </c>
      <c r="AA9" s="12">
        <v>0.58533000000000002</v>
      </c>
      <c r="AB9" s="12">
        <v>6261.4809599999999</v>
      </c>
      <c r="AC9" s="12">
        <v>22.5</v>
      </c>
      <c r="AD9" s="12">
        <v>15786.58887</v>
      </c>
      <c r="AE9" s="12">
        <v>2176.1813999999999</v>
      </c>
      <c r="AF9" s="12">
        <v>33187.210939999997</v>
      </c>
      <c r="AG9" s="12">
        <v>101.61439</v>
      </c>
      <c r="AH9" s="12">
        <v>5004</v>
      </c>
      <c r="AI9" s="12">
        <v>10008</v>
      </c>
      <c r="AJ9" s="12">
        <v>6672</v>
      </c>
      <c r="AK9" s="12">
        <v>18348</v>
      </c>
      <c r="AL9" s="28"/>
      <c r="AM9" s="5">
        <f t="shared" si="0"/>
        <v>0.13785</v>
      </c>
      <c r="AN9" s="13">
        <f t="shared" si="1"/>
        <v>29.75</v>
      </c>
      <c r="AO9" s="13">
        <f t="shared" si="2"/>
        <v>4.1010375000000003</v>
      </c>
      <c r="AP9" s="10">
        <f t="shared" si="3"/>
        <v>5004</v>
      </c>
      <c r="AQ9" s="7">
        <f t="shared" si="4"/>
        <v>403.75985715900003</v>
      </c>
      <c r="AR9" s="7">
        <f t="shared" si="5"/>
        <v>689.80140000000006</v>
      </c>
      <c r="AS9" s="7">
        <f t="shared" si="6"/>
        <v>3.1016249999999999</v>
      </c>
      <c r="AT9" s="12">
        <f t="shared" si="7"/>
        <v>6672</v>
      </c>
      <c r="AU9" s="7">
        <f t="shared" si="8"/>
        <v>631.85122574100001</v>
      </c>
      <c r="AV9" s="7">
        <f t="shared" si="9"/>
        <v>919.73519999999996</v>
      </c>
      <c r="AW9" s="7">
        <f t="shared" si="10"/>
        <v>2.1835439999999999</v>
      </c>
      <c r="AX9" s="7">
        <f t="shared" si="11"/>
        <v>3.5537730000000001</v>
      </c>
      <c r="AY9" s="7">
        <f t="shared" si="12"/>
        <v>3.7205714999999997</v>
      </c>
      <c r="AZ9" s="10">
        <f t="shared" si="13"/>
        <v>40032</v>
      </c>
      <c r="BA9" s="2">
        <f t="shared" si="14"/>
        <v>2176.1812757295002</v>
      </c>
      <c r="BB9" s="2">
        <f t="shared" si="15"/>
        <v>5518.4112000000005</v>
      </c>
      <c r="BC9" s="12">
        <v>1</v>
      </c>
    </row>
    <row r="10" spans="1:55" x14ac:dyDescent="0.25">
      <c r="A10" s="12">
        <v>34561</v>
      </c>
      <c r="B10" s="12">
        <v>33914</v>
      </c>
      <c r="C10" s="12">
        <v>31498</v>
      </c>
      <c r="D10" s="12" t="s">
        <v>83</v>
      </c>
      <c r="E10" s="12">
        <v>2</v>
      </c>
      <c r="F10" s="12">
        <v>112</v>
      </c>
      <c r="G10" s="12">
        <v>0.18217</v>
      </c>
      <c r="H10" s="12">
        <v>12</v>
      </c>
      <c r="I10" s="12" t="s">
        <v>84</v>
      </c>
      <c r="J10" s="12">
        <v>1668</v>
      </c>
      <c r="K10" s="12">
        <v>26</v>
      </c>
      <c r="L10" s="12">
        <v>0.36434</v>
      </c>
      <c r="M10" s="12">
        <v>2361.4692399999999</v>
      </c>
      <c r="N10" s="12">
        <v>0.12870000000000001</v>
      </c>
      <c r="O10" s="12">
        <v>4303.9511700000003</v>
      </c>
      <c r="P10" s="12">
        <v>26.97</v>
      </c>
      <c r="Q10" s="12">
        <v>5567.4902300000003</v>
      </c>
      <c r="R10" s="12">
        <v>0.83445999999999998</v>
      </c>
      <c r="S10" s="12">
        <v>10716.793949999999</v>
      </c>
      <c r="T10" s="12">
        <v>29.75</v>
      </c>
      <c r="U10" s="12">
        <v>13.1</v>
      </c>
      <c r="V10" s="12">
        <v>6132.4682599999996</v>
      </c>
      <c r="W10" s="12">
        <v>0.61275999999999997</v>
      </c>
      <c r="X10" s="12">
        <v>12756.784180000001</v>
      </c>
      <c r="Y10" s="12">
        <v>26.15</v>
      </c>
      <c r="Z10" s="12">
        <v>2040.22974</v>
      </c>
      <c r="AA10" s="12">
        <v>0.40772000000000003</v>
      </c>
      <c r="AB10" s="12">
        <v>5368.5849600000001</v>
      </c>
      <c r="AC10" s="12">
        <v>26.16</v>
      </c>
      <c r="AD10" s="12">
        <v>16101.657230000001</v>
      </c>
      <c r="AE10" s="12">
        <v>2933.2390099999998</v>
      </c>
      <c r="AF10" s="12">
        <v>33146.113279999998</v>
      </c>
      <c r="AG10" s="12">
        <v>150.30118999999999</v>
      </c>
      <c r="AH10" s="12">
        <v>5004</v>
      </c>
      <c r="AI10" s="12">
        <v>10008</v>
      </c>
      <c r="AJ10" s="12">
        <v>6672</v>
      </c>
      <c r="AK10" s="12">
        <v>18348</v>
      </c>
      <c r="AL10" s="28"/>
      <c r="AM10" s="5">
        <f t="shared" si="0"/>
        <v>0.18217</v>
      </c>
      <c r="AN10" s="13">
        <f t="shared" si="1"/>
        <v>29.75</v>
      </c>
      <c r="AO10" s="13">
        <f t="shared" si="2"/>
        <v>5.4195574999999998</v>
      </c>
      <c r="AP10" s="10">
        <f t="shared" si="3"/>
        <v>5004</v>
      </c>
      <c r="AQ10" s="7">
        <f t="shared" si="4"/>
        <v>371.66865173579998</v>
      </c>
      <c r="AR10" s="7">
        <f t="shared" si="5"/>
        <v>911.57867999999996</v>
      </c>
      <c r="AS10" s="7">
        <f t="shared" si="6"/>
        <v>4.7655671999999996</v>
      </c>
      <c r="AT10" s="12">
        <f t="shared" si="7"/>
        <v>6672</v>
      </c>
      <c r="AU10" s="7">
        <f t="shared" si="8"/>
        <v>1014.2296951991001</v>
      </c>
      <c r="AV10" s="7">
        <f t="shared" si="9"/>
        <v>1215.43824</v>
      </c>
      <c r="AW10" s="7">
        <f t="shared" si="10"/>
        <v>2.3864269999999999</v>
      </c>
      <c r="AX10" s="7">
        <f t="shared" si="11"/>
        <v>4.7637454999999997</v>
      </c>
      <c r="AY10" s="7">
        <f t="shared" si="12"/>
        <v>4.9131248999999997</v>
      </c>
      <c r="AZ10" s="10">
        <f t="shared" si="13"/>
        <v>40032</v>
      </c>
      <c r="BA10" s="2">
        <f t="shared" si="14"/>
        <v>2933.2388975890999</v>
      </c>
      <c r="BB10" s="2">
        <f t="shared" si="15"/>
        <v>7292.6294399999997</v>
      </c>
      <c r="BC10" s="12">
        <v>1</v>
      </c>
    </row>
    <row r="11" spans="1:55" x14ac:dyDescent="0.25">
      <c r="A11" s="12">
        <v>34562</v>
      </c>
      <c r="B11" s="12">
        <v>33914</v>
      </c>
      <c r="C11" s="12">
        <v>31504</v>
      </c>
      <c r="D11" s="12" t="s">
        <v>85</v>
      </c>
      <c r="E11" s="12">
        <v>2</v>
      </c>
      <c r="F11" s="12">
        <v>112</v>
      </c>
      <c r="G11" s="12">
        <v>0.20096</v>
      </c>
      <c r="H11" s="12">
        <v>12</v>
      </c>
      <c r="I11" s="12" t="s">
        <v>84</v>
      </c>
      <c r="J11" s="12">
        <v>1668</v>
      </c>
      <c r="K11" s="12">
        <v>26</v>
      </c>
      <c r="L11" s="12">
        <v>0.40192</v>
      </c>
      <c r="M11" s="12">
        <v>1568.47766</v>
      </c>
      <c r="N11" s="12">
        <v>8.548E-2</v>
      </c>
      <c r="O11" s="12">
        <v>3777.1721200000002</v>
      </c>
      <c r="P11" s="12">
        <v>27.01</v>
      </c>
      <c r="Q11" s="12">
        <v>4603.6377000000002</v>
      </c>
      <c r="R11" s="12">
        <v>0.68998999999999999</v>
      </c>
      <c r="S11" s="12">
        <v>10313.931640000001</v>
      </c>
      <c r="T11" s="12">
        <v>29.75</v>
      </c>
      <c r="U11" s="12">
        <v>15.78</v>
      </c>
      <c r="V11" s="12">
        <v>6252.7788099999998</v>
      </c>
      <c r="W11" s="12">
        <v>0.62478</v>
      </c>
      <c r="X11" s="12">
        <v>11891.59375</v>
      </c>
      <c r="Y11" s="12">
        <v>25.81</v>
      </c>
      <c r="Z11" s="12">
        <v>3357.5671400000001</v>
      </c>
      <c r="AA11" s="12">
        <v>0.67098000000000002</v>
      </c>
      <c r="AB11" s="12">
        <v>5030.1323199999997</v>
      </c>
      <c r="AC11" s="12">
        <v>19.059999999999999</v>
      </c>
      <c r="AD11" s="12">
        <v>15782.460940000001</v>
      </c>
      <c r="AE11" s="12">
        <v>3171.6433099999999</v>
      </c>
      <c r="AF11" s="12">
        <v>31012.83008</v>
      </c>
      <c r="AG11" s="12">
        <v>154.38321999999999</v>
      </c>
      <c r="AH11" s="12">
        <v>5004</v>
      </c>
      <c r="AI11" s="12">
        <v>10008</v>
      </c>
      <c r="AJ11" s="12">
        <v>6672</v>
      </c>
      <c r="AK11" s="12">
        <v>18348</v>
      </c>
      <c r="AL11" s="28"/>
      <c r="AM11" s="5">
        <f t="shared" si="0"/>
        <v>0.20096</v>
      </c>
      <c r="AN11" s="13">
        <f t="shared" si="1"/>
        <v>29.75</v>
      </c>
      <c r="AO11" s="13">
        <f t="shared" si="2"/>
        <v>5.9785599999999999</v>
      </c>
      <c r="AP11" s="10">
        <f t="shared" si="3"/>
        <v>5004</v>
      </c>
      <c r="AQ11" s="7">
        <f t="shared" si="4"/>
        <v>674.73669245439999</v>
      </c>
      <c r="AR11" s="7">
        <f t="shared" si="5"/>
        <v>1005.60384</v>
      </c>
      <c r="AS11" s="7">
        <f t="shared" si="6"/>
        <v>3.8302975999999997</v>
      </c>
      <c r="AT11" s="12">
        <f t="shared" si="7"/>
        <v>6672</v>
      </c>
      <c r="AU11" s="7">
        <f t="shared" si="8"/>
        <v>925.1470321920001</v>
      </c>
      <c r="AV11" s="7">
        <f t="shared" si="9"/>
        <v>1340.80512</v>
      </c>
      <c r="AW11" s="7">
        <f t="shared" si="10"/>
        <v>3.1711487999999997</v>
      </c>
      <c r="AX11" s="7">
        <f t="shared" si="11"/>
        <v>5.1867776000000001</v>
      </c>
      <c r="AY11" s="7">
        <f t="shared" si="12"/>
        <v>5.4279296000000006</v>
      </c>
      <c r="AZ11" s="10">
        <f t="shared" si="13"/>
        <v>40032</v>
      </c>
      <c r="BA11" s="2">
        <f t="shared" si="14"/>
        <v>3171.6433505024002</v>
      </c>
      <c r="BB11" s="2">
        <f t="shared" si="15"/>
        <v>8044.8307199999999</v>
      </c>
      <c r="BC11" s="12">
        <v>1</v>
      </c>
    </row>
    <row r="12" spans="1:55" x14ac:dyDescent="0.25">
      <c r="A12" s="12">
        <v>37311</v>
      </c>
      <c r="B12" s="12">
        <v>35766</v>
      </c>
      <c r="C12" s="12">
        <v>31504</v>
      </c>
      <c r="D12" s="12" t="s">
        <v>86</v>
      </c>
      <c r="E12" s="12">
        <v>2</v>
      </c>
      <c r="F12" s="12">
        <v>112</v>
      </c>
      <c r="G12" s="12">
        <v>0.12010999999999999</v>
      </c>
      <c r="H12" s="12">
        <v>12</v>
      </c>
      <c r="I12" s="12" t="s">
        <v>84</v>
      </c>
      <c r="J12" s="12">
        <v>1668</v>
      </c>
      <c r="K12" s="12">
        <v>26</v>
      </c>
      <c r="L12" s="12">
        <v>0.24021999999999999</v>
      </c>
      <c r="M12" s="12">
        <v>1709.65906</v>
      </c>
      <c r="N12" s="12">
        <v>9.3179999999999999E-2</v>
      </c>
      <c r="O12" s="12">
        <v>2777.6782199999998</v>
      </c>
      <c r="P12" s="12">
        <v>27</v>
      </c>
      <c r="Q12" s="12">
        <v>5916.9043000000001</v>
      </c>
      <c r="R12" s="12">
        <v>0.88683000000000001</v>
      </c>
      <c r="S12" s="12">
        <v>10523.860350000001</v>
      </c>
      <c r="T12" s="12">
        <v>29.75</v>
      </c>
      <c r="U12" s="12">
        <v>12.18</v>
      </c>
      <c r="V12" s="12">
        <v>4712.6718799999999</v>
      </c>
      <c r="W12" s="12">
        <v>0.47088999999999998</v>
      </c>
      <c r="X12" s="12">
        <v>10383.00488</v>
      </c>
      <c r="Y12" s="12">
        <v>26.51</v>
      </c>
      <c r="Z12" s="12">
        <v>1535.5754400000001</v>
      </c>
      <c r="AA12" s="12">
        <v>0.30686999999999998</v>
      </c>
      <c r="AB12" s="12">
        <v>5172.2324200000003</v>
      </c>
      <c r="AC12" s="12">
        <v>26.53</v>
      </c>
      <c r="AD12" s="12">
        <v>13874.81055</v>
      </c>
      <c r="AE12" s="12">
        <v>1666.50342</v>
      </c>
      <c r="AF12" s="12">
        <v>28856.775389999999</v>
      </c>
      <c r="AG12" s="12">
        <v>94.257469999999998</v>
      </c>
      <c r="AH12" s="12">
        <v>5004</v>
      </c>
      <c r="AI12" s="12">
        <v>10008</v>
      </c>
      <c r="AJ12" s="12">
        <v>6672</v>
      </c>
      <c r="AK12" s="12">
        <v>18348</v>
      </c>
      <c r="AL12" s="28"/>
      <c r="AM12" s="5">
        <f t="shared" si="0"/>
        <v>0.12010999999999999</v>
      </c>
      <c r="AN12" s="13">
        <f t="shared" si="1"/>
        <v>29.75</v>
      </c>
      <c r="AO12" s="13">
        <f t="shared" si="2"/>
        <v>3.5732724999999999</v>
      </c>
      <c r="AP12" s="10">
        <f t="shared" si="3"/>
        <v>5004</v>
      </c>
      <c r="AQ12" s="7">
        <f t="shared" si="4"/>
        <v>184.43796609840001</v>
      </c>
      <c r="AR12" s="7">
        <f t="shared" si="5"/>
        <v>601.03044</v>
      </c>
      <c r="AS12" s="7">
        <f t="shared" si="6"/>
        <v>3.1865182999999999</v>
      </c>
      <c r="AT12" s="12">
        <f t="shared" si="7"/>
        <v>6672</v>
      </c>
      <c r="AU12" s="7">
        <f t="shared" si="8"/>
        <v>710.67937547299994</v>
      </c>
      <c r="AV12" s="7">
        <f t="shared" si="9"/>
        <v>801.37392</v>
      </c>
      <c r="AW12" s="7">
        <f t="shared" si="10"/>
        <v>1.4629397999999998</v>
      </c>
      <c r="AX12" s="7">
        <f t="shared" si="11"/>
        <v>3.1841161000000002</v>
      </c>
      <c r="AY12" s="7">
        <f t="shared" si="12"/>
        <v>3.2429699999999997</v>
      </c>
      <c r="AZ12" s="10">
        <f t="shared" si="13"/>
        <v>40032</v>
      </c>
      <c r="BA12" s="2">
        <f t="shared" si="14"/>
        <v>1666.5034951605001</v>
      </c>
      <c r="BB12" s="2">
        <f t="shared" si="15"/>
        <v>4808.24352</v>
      </c>
      <c r="BC12" s="12">
        <v>1</v>
      </c>
    </row>
    <row r="13" spans="1:55" x14ac:dyDescent="0.25">
      <c r="A13" s="12">
        <v>37312</v>
      </c>
      <c r="B13" s="12">
        <v>35766</v>
      </c>
      <c r="C13" s="12">
        <v>31514</v>
      </c>
      <c r="D13" s="12" t="s">
        <v>89</v>
      </c>
      <c r="E13" s="12">
        <v>2</v>
      </c>
      <c r="F13" s="12">
        <v>112</v>
      </c>
      <c r="G13" s="12">
        <v>0.12255000000000001</v>
      </c>
      <c r="H13" s="12">
        <v>12</v>
      </c>
      <c r="I13" s="12" t="s">
        <v>84</v>
      </c>
      <c r="J13" s="12">
        <v>1668</v>
      </c>
      <c r="K13" s="12">
        <v>26</v>
      </c>
      <c r="L13" s="12">
        <v>0.24510000000000001</v>
      </c>
      <c r="M13" s="12">
        <v>1068.01917</v>
      </c>
      <c r="N13" s="12">
        <v>5.8209999999999998E-2</v>
      </c>
      <c r="O13" s="12">
        <v>2777.6782199999998</v>
      </c>
      <c r="P13" s="12">
        <v>27.04</v>
      </c>
      <c r="Q13" s="12">
        <v>5093.25</v>
      </c>
      <c r="R13" s="12">
        <v>0.76337999999999995</v>
      </c>
      <c r="S13" s="12">
        <v>11395.483399999999</v>
      </c>
      <c r="T13" s="12">
        <v>29.75</v>
      </c>
      <c r="U13" s="12">
        <v>14.4</v>
      </c>
      <c r="V13" s="12">
        <v>5670.3330100000003</v>
      </c>
      <c r="W13" s="12">
        <v>0.56657999999999997</v>
      </c>
      <c r="X13" s="12">
        <v>10383.00488</v>
      </c>
      <c r="Y13" s="12">
        <v>26.29</v>
      </c>
      <c r="Z13" s="12">
        <v>3636.6572299999998</v>
      </c>
      <c r="AA13" s="12">
        <v>0.72675000000000001</v>
      </c>
      <c r="AB13" s="12">
        <v>5387.8295900000003</v>
      </c>
      <c r="AC13" s="12">
        <v>18.399999999999999</v>
      </c>
      <c r="AD13" s="12">
        <v>15468.259770000001</v>
      </c>
      <c r="AE13" s="12">
        <v>1895.63525</v>
      </c>
      <c r="AF13" s="12">
        <v>29943.996090000001</v>
      </c>
      <c r="AG13" s="12">
        <v>98.839529999999996</v>
      </c>
      <c r="AH13" s="12">
        <v>5004</v>
      </c>
      <c r="AI13" s="12">
        <v>10008</v>
      </c>
      <c r="AJ13" s="12">
        <v>6672</v>
      </c>
      <c r="AK13" s="12">
        <v>18348</v>
      </c>
      <c r="AL13" s="28"/>
      <c r="AM13" s="5">
        <f t="shared" si="0"/>
        <v>0.12255000000000001</v>
      </c>
      <c r="AN13" s="13">
        <f t="shared" si="1"/>
        <v>29.75</v>
      </c>
      <c r="AO13" s="13">
        <f t="shared" si="2"/>
        <v>3.6458625000000002</v>
      </c>
      <c r="AP13" s="10">
        <f t="shared" si="3"/>
        <v>5004</v>
      </c>
      <c r="AQ13" s="7">
        <f t="shared" si="4"/>
        <v>445.67234353650002</v>
      </c>
      <c r="AR13" s="7">
        <f t="shared" si="5"/>
        <v>613.24020000000007</v>
      </c>
      <c r="AS13" s="7">
        <f t="shared" si="6"/>
        <v>2.2549199999999998</v>
      </c>
      <c r="AT13" s="12">
        <f t="shared" si="7"/>
        <v>6672</v>
      </c>
      <c r="AU13" s="7">
        <f t="shared" si="8"/>
        <v>624.17778750000002</v>
      </c>
      <c r="AV13" s="7">
        <f t="shared" si="9"/>
        <v>817.6536000000001</v>
      </c>
      <c r="AW13" s="7">
        <f t="shared" si="10"/>
        <v>1.7647200000000001</v>
      </c>
      <c r="AX13" s="7">
        <f t="shared" si="11"/>
        <v>3.2218395000000002</v>
      </c>
      <c r="AY13" s="7">
        <f t="shared" si="12"/>
        <v>3.313752</v>
      </c>
      <c r="AZ13" s="10">
        <f t="shared" si="13"/>
        <v>40032</v>
      </c>
      <c r="BA13" s="2">
        <f t="shared" si="14"/>
        <v>1895.6352348135001</v>
      </c>
      <c r="BB13" s="2">
        <f t="shared" si="15"/>
        <v>4905.9216000000006</v>
      </c>
      <c r="BC13" s="12">
        <v>1</v>
      </c>
    </row>
    <row r="14" spans="1:55" x14ac:dyDescent="0.25">
      <c r="AM14" s="5">
        <f t="shared" si="0"/>
        <v>0</v>
      </c>
      <c r="AN14" s="13">
        <f t="shared" si="1"/>
        <v>0</v>
      </c>
      <c r="AO14" s="13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2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2">
        <v>1</v>
      </c>
    </row>
    <row r="15" spans="1:55" x14ac:dyDescent="0.25">
      <c r="AM15" s="5">
        <f t="shared" ref="AM15:AM78" si="16">G15</f>
        <v>0</v>
      </c>
      <c r="AN15" s="13">
        <f t="shared" ref="AN15:AN78" si="17">T15</f>
        <v>0</v>
      </c>
      <c r="AO15" s="13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2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2">
        <v>1</v>
      </c>
    </row>
    <row r="16" spans="1:55" x14ac:dyDescent="0.25">
      <c r="AM16" s="5">
        <f t="shared" si="16"/>
        <v>0</v>
      </c>
      <c r="AN16" s="13">
        <f t="shared" si="17"/>
        <v>0</v>
      </c>
      <c r="AO16" s="13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2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2">
        <v>1</v>
      </c>
    </row>
    <row r="17" spans="39:55" x14ac:dyDescent="0.25">
      <c r="AM17" s="5">
        <f t="shared" si="16"/>
        <v>0</v>
      </c>
      <c r="AN17" s="13">
        <f t="shared" si="17"/>
        <v>0</v>
      </c>
      <c r="AO17" s="13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2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2">
        <v>1</v>
      </c>
    </row>
    <row r="18" spans="39:55" x14ac:dyDescent="0.25">
      <c r="AM18" s="5">
        <f t="shared" si="16"/>
        <v>0</v>
      </c>
      <c r="AN18" s="13">
        <f t="shared" si="17"/>
        <v>0</v>
      </c>
      <c r="AO18" s="13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2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2">
        <v>1</v>
      </c>
    </row>
    <row r="19" spans="39:55" x14ac:dyDescent="0.25">
      <c r="AM19" s="5">
        <f t="shared" si="16"/>
        <v>0</v>
      </c>
      <c r="AN19" s="13">
        <f t="shared" si="17"/>
        <v>0</v>
      </c>
      <c r="AO19" s="13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2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2">
        <v>1</v>
      </c>
    </row>
    <row r="20" spans="39:55" x14ac:dyDescent="0.25">
      <c r="AM20" s="5">
        <f t="shared" si="16"/>
        <v>0</v>
      </c>
      <c r="AN20" s="13">
        <f t="shared" si="17"/>
        <v>0</v>
      </c>
      <c r="AO20" s="13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2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2">
        <v>1</v>
      </c>
    </row>
    <row r="21" spans="39:55" x14ac:dyDescent="0.25">
      <c r="AM21" s="5">
        <f t="shared" si="16"/>
        <v>0</v>
      </c>
      <c r="AN21" s="13">
        <f t="shared" si="17"/>
        <v>0</v>
      </c>
      <c r="AO21" s="13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2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2">
        <v>1</v>
      </c>
    </row>
    <row r="22" spans="39:55" x14ac:dyDescent="0.25"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2">
        <v>1</v>
      </c>
    </row>
    <row r="23" spans="39:55" x14ac:dyDescent="0.25">
      <c r="AM23" s="5">
        <f t="shared" si="16"/>
        <v>0</v>
      </c>
      <c r="AN23" s="13">
        <f t="shared" si="17"/>
        <v>0</v>
      </c>
      <c r="AO23" s="13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2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2">
        <v>1</v>
      </c>
    </row>
    <row r="24" spans="39:55" x14ac:dyDescent="0.25"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39:55" x14ac:dyDescent="0.25"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39:55" x14ac:dyDescent="0.25"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39:55" x14ac:dyDescent="0.25"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39:55" x14ac:dyDescent="0.25"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39:55" x14ac:dyDescent="0.25"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39:55" x14ac:dyDescent="0.25"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39:55" x14ac:dyDescent="0.25"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39:55" x14ac:dyDescent="0.25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39:55" x14ac:dyDescent="0.25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39:55" x14ac:dyDescent="0.25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>
        <v>1</v>
      </c>
    </row>
    <row r="35" spans="39:55" x14ac:dyDescent="0.25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>
        <v>1</v>
      </c>
    </row>
    <row r="36" spans="39:55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>
        <v>1</v>
      </c>
    </row>
    <row r="37" spans="39:55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>
        <v>1</v>
      </c>
    </row>
    <row r="38" spans="39:55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>
        <v>1</v>
      </c>
    </row>
    <row r="39" spans="39:55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>
        <v>1</v>
      </c>
    </row>
    <row r="40" spans="39:55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2">
        <v>1</v>
      </c>
    </row>
    <row r="41" spans="39:55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2">
        <v>1</v>
      </c>
    </row>
    <row r="42" spans="39:55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2">
        <v>1</v>
      </c>
    </row>
    <row r="43" spans="39:55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2">
        <v>1</v>
      </c>
    </row>
    <row r="44" spans="39:55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2">
        <v>1</v>
      </c>
    </row>
    <row r="45" spans="39:55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2">
        <v>1</v>
      </c>
    </row>
    <row r="46" spans="39:55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2">
        <v>1</v>
      </c>
    </row>
    <row r="47" spans="39:55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2">
        <v>1</v>
      </c>
    </row>
    <row r="48" spans="39:55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2">
        <v>1</v>
      </c>
    </row>
    <row r="49" spans="39:55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2">
        <v>1</v>
      </c>
    </row>
    <row r="50" spans="39:55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2">
        <v>1</v>
      </c>
    </row>
    <row r="51" spans="39:55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2">
        <v>1</v>
      </c>
    </row>
    <row r="52" spans="39:55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2">
        <v>1</v>
      </c>
    </row>
    <row r="53" spans="39:55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2">
        <v>1</v>
      </c>
    </row>
    <row r="54" spans="39:55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2">
        <v>1</v>
      </c>
    </row>
    <row r="55" spans="39:55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2">
        <v>1</v>
      </c>
    </row>
    <row r="56" spans="39:55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2">
        <v>1</v>
      </c>
    </row>
    <row r="57" spans="39:55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2">
        <v>1</v>
      </c>
    </row>
    <row r="58" spans="39:55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2">
        <v>1</v>
      </c>
    </row>
    <row r="59" spans="39:55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2">
        <v>1</v>
      </c>
    </row>
    <row r="60" spans="39:55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2">
        <v>1</v>
      </c>
    </row>
    <row r="61" spans="39:55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2">
        <v>1</v>
      </c>
    </row>
    <row r="62" spans="39:55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2">
        <v>1</v>
      </c>
    </row>
    <row r="63" spans="39:55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2">
        <v>1</v>
      </c>
    </row>
    <row r="64" spans="39:55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2">
        <v>1</v>
      </c>
    </row>
    <row r="65" spans="39:55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2">
        <v>1</v>
      </c>
    </row>
    <row r="66" spans="39:55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2">
        <v>1</v>
      </c>
    </row>
    <row r="67" spans="39:55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2">
        <v>1</v>
      </c>
    </row>
    <row r="68" spans="39:55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2">
        <v>1</v>
      </c>
    </row>
    <row r="69" spans="39:55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2">
        <v>1</v>
      </c>
    </row>
    <row r="70" spans="39:55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2">
        <v>1</v>
      </c>
    </row>
    <row r="71" spans="39:55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2">
        <v>1</v>
      </c>
    </row>
    <row r="72" spans="39:55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2">
        <v>1</v>
      </c>
    </row>
    <row r="73" spans="39:55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2">
        <v>1</v>
      </c>
    </row>
    <row r="74" spans="39:55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2">
        <v>1</v>
      </c>
    </row>
    <row r="75" spans="39:55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2">
        <v>1</v>
      </c>
    </row>
    <row r="76" spans="39:55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2">
        <v>1</v>
      </c>
    </row>
    <row r="77" spans="39:55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2">
        <v>1</v>
      </c>
    </row>
    <row r="78" spans="39:55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2">
        <v>1</v>
      </c>
    </row>
    <row r="79" spans="39:55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2">
        <v>1</v>
      </c>
    </row>
    <row r="80" spans="39:55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2">
        <v>1</v>
      </c>
    </row>
    <row r="81" spans="39:55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2">
        <v>1</v>
      </c>
    </row>
    <row r="82" spans="39:55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2">
        <v>1</v>
      </c>
    </row>
    <row r="83" spans="39:55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2">
        <v>1</v>
      </c>
    </row>
    <row r="84" spans="39:55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2">
        <v>1</v>
      </c>
    </row>
    <row r="85" spans="39:55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2">
        <v>1</v>
      </c>
    </row>
    <row r="86" spans="39:55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2">
        <v>1</v>
      </c>
    </row>
    <row r="87" spans="39:55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2">
        <v>1</v>
      </c>
    </row>
    <row r="88" spans="39:55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2">
        <v>1</v>
      </c>
    </row>
    <row r="89" spans="39:55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2">
        <v>1</v>
      </c>
    </row>
    <row r="90" spans="39:55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2">
        <v>1</v>
      </c>
    </row>
    <row r="91" spans="39:55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2">
        <v>1</v>
      </c>
    </row>
    <row r="92" spans="39:55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2">
        <v>1</v>
      </c>
    </row>
    <row r="93" spans="39:55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2">
        <v>1</v>
      </c>
    </row>
    <row r="94" spans="39:55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2">
        <v>1</v>
      </c>
    </row>
    <row r="95" spans="39:55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2">
        <v>1</v>
      </c>
    </row>
    <row r="96" spans="39:55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2">
        <v>1</v>
      </c>
    </row>
    <row r="97" spans="39:55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2">
        <v>1</v>
      </c>
    </row>
    <row r="98" spans="39:55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2">
        <v>1</v>
      </c>
    </row>
    <row r="99" spans="39:55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2">
        <v>1</v>
      </c>
    </row>
    <row r="100" spans="39:55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2">
        <v>1</v>
      </c>
    </row>
    <row r="101" spans="39:55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2">
        <v>1</v>
      </c>
    </row>
    <row r="102" spans="39:55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2">
        <v>1</v>
      </c>
    </row>
    <row r="103" spans="39:55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2">
        <v>1</v>
      </c>
    </row>
    <row r="104" spans="39:55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2">
        <v>1</v>
      </c>
    </row>
    <row r="105" spans="39:55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2">
        <v>1</v>
      </c>
    </row>
    <row r="106" spans="39:55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2">
        <v>1</v>
      </c>
    </row>
    <row r="107" spans="39:55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2">
        <v>1</v>
      </c>
    </row>
    <row r="108" spans="39:55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2">
        <v>1</v>
      </c>
    </row>
    <row r="109" spans="39:55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2">
        <v>1</v>
      </c>
    </row>
    <row r="110" spans="39:55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2">
        <v>1</v>
      </c>
    </row>
    <row r="111" spans="39:55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2">
        <v>1</v>
      </c>
    </row>
    <row r="112" spans="39:55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2">
        <v>1</v>
      </c>
    </row>
    <row r="113" spans="39:55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2">
        <v>1</v>
      </c>
    </row>
    <row r="114" spans="39:55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2">
        <v>1</v>
      </c>
    </row>
    <row r="115" spans="39:55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2">
        <v>1</v>
      </c>
    </row>
    <row r="116" spans="39:55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2">
        <v>1</v>
      </c>
    </row>
    <row r="117" spans="39:55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2">
        <v>1</v>
      </c>
    </row>
    <row r="118" spans="39:55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2">
        <v>1</v>
      </c>
    </row>
    <row r="119" spans="39:55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2">
        <v>1</v>
      </c>
    </row>
    <row r="120" spans="39:55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2">
        <v>1</v>
      </c>
    </row>
    <row r="121" spans="39:55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2">
        <v>1</v>
      </c>
    </row>
    <row r="122" spans="39:55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2">
        <v>1</v>
      </c>
    </row>
    <row r="123" spans="39:55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2">
        <v>1</v>
      </c>
    </row>
    <row r="124" spans="39:55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2">
        <v>1</v>
      </c>
    </row>
    <row r="125" spans="39:55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2">
        <v>1</v>
      </c>
    </row>
    <row r="126" spans="39:55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2">
        <v>1</v>
      </c>
    </row>
    <row r="127" spans="39:55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2">
        <v>1</v>
      </c>
    </row>
    <row r="128" spans="39:55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2">
        <v>1</v>
      </c>
    </row>
    <row r="129" spans="39:55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2">
        <v>1</v>
      </c>
    </row>
    <row r="130" spans="39:55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2">
        <v>1</v>
      </c>
    </row>
    <row r="131" spans="39:55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2">
        <v>1</v>
      </c>
    </row>
    <row r="132" spans="39:55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2">
        <v>1</v>
      </c>
    </row>
    <row r="133" spans="39:55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2">
        <v>1</v>
      </c>
    </row>
    <row r="134" spans="39:55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2">
        <v>1</v>
      </c>
    </row>
    <row r="135" spans="39:55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2">
        <v>1</v>
      </c>
    </row>
    <row r="136" spans="39:55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2">
        <v>1</v>
      </c>
    </row>
    <row r="137" spans="39:55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2">
        <v>1</v>
      </c>
    </row>
    <row r="138" spans="39:55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2">
        <v>1</v>
      </c>
    </row>
    <row r="139" spans="39:55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2">
        <v>1</v>
      </c>
    </row>
    <row r="140" spans="39:55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2">
        <v>1</v>
      </c>
    </row>
    <row r="141" spans="39:55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2">
        <v>1</v>
      </c>
    </row>
    <row r="142" spans="39:55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2">
        <v>1</v>
      </c>
    </row>
    <row r="143" spans="39:55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2">
        <v>1</v>
      </c>
    </row>
    <row r="144" spans="39:55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2">
        <v>1</v>
      </c>
    </row>
    <row r="145" spans="39:55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2">
        <v>1</v>
      </c>
    </row>
    <row r="146" spans="39:55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2">
        <v>1</v>
      </c>
    </row>
    <row r="147" spans="39:55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2">
        <v>1</v>
      </c>
    </row>
    <row r="148" spans="39:55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2">
        <v>1</v>
      </c>
    </row>
    <row r="149" spans="39:55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2">
        <v>1</v>
      </c>
    </row>
    <row r="150" spans="39:55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2">
        <v>1</v>
      </c>
    </row>
    <row r="151" spans="39:55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2">
        <v>1</v>
      </c>
    </row>
    <row r="152" spans="39:55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2">
        <v>1</v>
      </c>
    </row>
    <row r="153" spans="39:55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2">
        <v>1</v>
      </c>
    </row>
    <row r="154" spans="39:55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2">
        <v>1</v>
      </c>
    </row>
    <row r="155" spans="39:55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2">
        <v>1</v>
      </c>
    </row>
    <row r="156" spans="39:55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2">
        <v>1</v>
      </c>
    </row>
    <row r="157" spans="39:55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2">
        <v>1</v>
      </c>
    </row>
    <row r="158" spans="39:55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39:55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39:55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2018-10-14T18:24:53Z</dcterms:modified>
</cp:coreProperties>
</file>